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업무(23.4.11)\2025년\2. 식단\9월\2025년 9월 식단 및 레시피\니. 레시피 6종\"/>
    </mc:Choice>
  </mc:AlternateContent>
  <xr:revisionPtr revIDLastSave="0" documentId="13_ncr:1_{3B369269-D92B-45AC-AF96-FCD769D415C0}" xr6:coauthVersionLast="36" xr6:coauthVersionMax="36" xr10:uidLastSave="{00000000-0000-0000-0000-000000000000}"/>
  <bookViews>
    <workbookView xWindow="0" yWindow="0" windowWidth="28800" windowHeight="1218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'!$A$3:$H$770</definedName>
    <definedName name="_xlnm._FilterDatabase" localSheetId="2" hidden="1">생일식단!$C$3:$H$15</definedName>
    <definedName name="_xlnm.Print_Area" localSheetId="3">견학식단!$A$1:$H$25</definedName>
    <definedName name="_xlnm.Print_Area" localSheetId="1">'레시피 '!$A$1:$H$770</definedName>
    <definedName name="_xlnm.Print_Area" localSheetId="2">생일식단!$A$1:$H$26</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67" i="3" l="1"/>
  <c r="G767" i="3" s="1"/>
  <c r="G766" i="3"/>
  <c r="E766" i="3"/>
  <c r="G765" i="3"/>
  <c r="E765" i="3"/>
  <c r="G764" i="3"/>
  <c r="E764" i="3"/>
  <c r="G763" i="3"/>
  <c r="E763" i="3"/>
  <c r="E762" i="3"/>
  <c r="G762" i="3" s="1"/>
  <c r="E761" i="3"/>
  <c r="G761" i="3" s="1"/>
  <c r="E714" i="3"/>
  <c r="G714" i="3" s="1"/>
  <c r="E713" i="3"/>
  <c r="G713" i="3" s="1"/>
  <c r="E712" i="3"/>
  <c r="G712" i="3" s="1"/>
  <c r="E711" i="3"/>
  <c r="G711" i="3" s="1"/>
  <c r="E710" i="3"/>
  <c r="G710" i="3" s="1"/>
  <c r="E709" i="3"/>
  <c r="G709" i="3" s="1"/>
  <c r="E708" i="3"/>
  <c r="G708" i="3" s="1"/>
  <c r="E577" i="3"/>
  <c r="G577" i="3" s="1"/>
  <c r="E576" i="3"/>
  <c r="G576" i="3" s="1"/>
  <c r="G575" i="3"/>
  <c r="E575" i="3"/>
  <c r="G574" i="3"/>
  <c r="E574" i="3"/>
  <c r="E573" i="3"/>
  <c r="G573" i="3" s="1"/>
  <c r="E572" i="3"/>
  <c r="G572" i="3" s="1"/>
  <c r="E144" i="3" l="1"/>
  <c r="G144" i="3" s="1"/>
  <c r="E143" i="3"/>
  <c r="G143" i="3" s="1"/>
  <c r="E142" i="3"/>
  <c r="G142" i="3" s="1"/>
  <c r="G98" i="3"/>
  <c r="E98" i="3"/>
  <c r="G97" i="3"/>
  <c r="E97" i="3"/>
  <c r="G96" i="3"/>
  <c r="E96" i="3"/>
  <c r="G95" i="3"/>
  <c r="E95" i="3"/>
  <c r="G94" i="3"/>
  <c r="E94" i="3"/>
  <c r="G93" i="3"/>
  <c r="E93" i="3"/>
  <c r="G92" i="3"/>
  <c r="E92" i="3"/>
  <c r="G91" i="3"/>
  <c r="E91" i="3"/>
  <c r="E738" i="3" l="1"/>
  <c r="G738" i="3" s="1"/>
  <c r="E706" i="3"/>
  <c r="G706" i="3" s="1"/>
  <c r="E705" i="3"/>
  <c r="G705" i="3" s="1"/>
  <c r="E646" i="3"/>
  <c r="G646" i="3" s="1"/>
  <c r="E589" i="3"/>
  <c r="G589" i="3" s="1"/>
  <c r="E521" i="3"/>
  <c r="G521" i="3" s="1"/>
  <c r="E477" i="3"/>
  <c r="G477" i="3" s="1"/>
  <c r="E476" i="3"/>
  <c r="G476" i="3" s="1"/>
  <c r="E374" i="3"/>
  <c r="G374" i="3" s="1"/>
  <c r="E375" i="3"/>
  <c r="G375" i="3" s="1"/>
  <c r="E376" i="3"/>
  <c r="G376" i="3" s="1"/>
  <c r="E404" i="3"/>
  <c r="G404" i="3" s="1"/>
  <c r="E349" i="3"/>
  <c r="G349" i="3" s="1"/>
  <c r="E322" i="3"/>
  <c r="G322" i="3" s="1"/>
  <c r="E319" i="3"/>
  <c r="G319" i="3" s="1"/>
  <c r="E320" i="3"/>
  <c r="G320" i="3" s="1"/>
  <c r="E321" i="3"/>
  <c r="G321" i="3" s="1"/>
  <c r="E318" i="3"/>
  <c r="G318" i="3" s="1"/>
  <c r="E288" i="3"/>
  <c r="G288" i="3" s="1"/>
  <c r="E287" i="3"/>
  <c r="G287" i="3" s="1"/>
  <c r="E286" i="3"/>
  <c r="G286" i="3" s="1"/>
  <c r="E285" i="3"/>
  <c r="G285" i="3" s="1"/>
  <c r="E253" i="3"/>
  <c r="G253" i="3" s="1"/>
  <c r="E254" i="3"/>
  <c r="G254" i="3" s="1"/>
  <c r="E255" i="3"/>
  <c r="G255" i="3" s="1"/>
  <c r="E256" i="3"/>
  <c r="G256" i="3" s="1"/>
  <c r="E257" i="3"/>
  <c r="G257" i="3" s="1"/>
  <c r="E258" i="3"/>
  <c r="G258" i="3" s="1"/>
  <c r="E224" i="3"/>
  <c r="G224" i="3" s="1"/>
  <c r="E168" i="3"/>
  <c r="G168" i="3" s="1"/>
  <c r="E167" i="3"/>
  <c r="G167" i="3" s="1"/>
  <c r="E131" i="3"/>
  <c r="G131" i="3" s="1"/>
  <c r="E132" i="3"/>
  <c r="G132" i="3" s="1"/>
  <c r="E133" i="3"/>
  <c r="G133" i="3" s="1"/>
  <c r="E134" i="3"/>
  <c r="G134" i="3" s="1"/>
  <c r="E135" i="3"/>
  <c r="G135" i="3" s="1"/>
  <c r="E136" i="3"/>
  <c r="G136" i="3" s="1"/>
  <c r="E137" i="3"/>
  <c r="G137" i="3" s="1"/>
  <c r="E138" i="3"/>
  <c r="G138" i="3" s="1"/>
  <c r="E139" i="3"/>
  <c r="G139" i="3" s="1"/>
  <c r="E140" i="3"/>
  <c r="G140" i="3" s="1"/>
  <c r="E141" i="3"/>
  <c r="G141" i="3" s="1"/>
  <c r="E109" i="3"/>
  <c r="G109" i="3" s="1"/>
  <c r="E57" i="3"/>
  <c r="G57" i="3" s="1"/>
  <c r="E4" i="3"/>
  <c r="G4" i="3" s="1"/>
  <c r="E4" i="7"/>
  <c r="E770" i="3" l="1"/>
  <c r="G770" i="3" s="1"/>
  <c r="E769" i="3"/>
  <c r="G769" i="3" s="1"/>
  <c r="E739" i="3"/>
  <c r="G739" i="3" s="1"/>
  <c r="E645" i="3"/>
  <c r="G645" i="3" s="1"/>
  <c r="E644" i="3"/>
  <c r="G644" i="3" s="1"/>
  <c r="E25" i="8"/>
  <c r="E24" i="8"/>
  <c r="E23" i="8"/>
  <c r="E22" i="8"/>
  <c r="E21" i="8"/>
  <c r="E20" i="8"/>
  <c r="E19" i="8"/>
  <c r="E18" i="8"/>
  <c r="E17" i="8"/>
  <c r="E16" i="8"/>
  <c r="E15" i="8"/>
  <c r="E14" i="8"/>
  <c r="E13" i="8"/>
  <c r="E12" i="8"/>
  <c r="E11" i="8"/>
  <c r="E10" i="8"/>
  <c r="E9" i="8"/>
  <c r="E8" i="8"/>
  <c r="E7" i="8"/>
  <c r="E6" i="8"/>
  <c r="E5" i="8"/>
  <c r="E4" i="8"/>
  <c r="E24" i="7"/>
  <c r="E23" i="7"/>
  <c r="E22" i="7"/>
  <c r="E21" i="7"/>
  <c r="E20" i="7"/>
  <c r="E19" i="7"/>
  <c r="E18" i="7"/>
  <c r="E17" i="7"/>
  <c r="E16" i="7"/>
  <c r="E15" i="7"/>
  <c r="E14" i="7"/>
  <c r="E13" i="7"/>
  <c r="E12" i="7"/>
  <c r="E11" i="7"/>
  <c r="E10" i="7"/>
  <c r="E9" i="7"/>
  <c r="E8" i="7"/>
  <c r="E7" i="7"/>
  <c r="E6" i="7"/>
  <c r="E5" i="7"/>
  <c r="E312" i="3"/>
  <c r="G312" i="3" s="1"/>
  <c r="E313" i="3"/>
  <c r="G313" i="3" s="1"/>
  <c r="E314" i="3"/>
  <c r="G314" i="3" s="1"/>
  <c r="E315" i="3"/>
  <c r="G315" i="3" s="1"/>
  <c r="E316" i="3"/>
  <c r="G316" i="3" s="1"/>
  <c r="E441" i="3"/>
  <c r="G441" i="3" s="1"/>
  <c r="E440" i="3"/>
  <c r="G440" i="3" s="1"/>
  <c r="E439" i="3"/>
  <c r="G439" i="3" s="1"/>
  <c r="E33" i="3"/>
  <c r="G33" i="3" s="1"/>
  <c r="E32" i="3"/>
  <c r="G32" i="3" s="1"/>
  <c r="E31" i="3"/>
  <c r="G31" i="3" s="1"/>
  <c r="E736" i="3"/>
  <c r="G736" i="3" s="1"/>
  <c r="E735" i="3"/>
  <c r="G735" i="3" s="1"/>
  <c r="E734" i="3"/>
  <c r="G734" i="3" s="1"/>
  <c r="E733" i="3"/>
  <c r="G733" i="3" s="1"/>
  <c r="E732" i="3"/>
  <c r="G732" i="3" s="1"/>
  <c r="E669" i="3"/>
  <c r="G669" i="3" s="1"/>
  <c r="E668" i="3"/>
  <c r="G668" i="3" s="1"/>
  <c r="E667" i="3"/>
  <c r="G667" i="3" s="1"/>
  <c r="E666" i="3"/>
  <c r="G666" i="3" s="1"/>
  <c r="E665" i="3"/>
  <c r="G665" i="3" s="1"/>
  <c r="E664" i="3"/>
  <c r="G664" i="3" s="1"/>
  <c r="E663" i="3"/>
  <c r="G663" i="3" s="1"/>
  <c r="E662" i="3"/>
  <c r="G662" i="3" s="1"/>
  <c r="E661" i="3"/>
  <c r="G661" i="3" s="1"/>
  <c r="E660" i="3"/>
  <c r="G660" i="3" s="1"/>
  <c r="E659" i="3"/>
  <c r="G659" i="3" s="1"/>
  <c r="E658" i="3"/>
  <c r="G658" i="3" s="1"/>
  <c r="E657" i="3"/>
  <c r="G657" i="3" s="1"/>
  <c r="E656" i="3"/>
  <c r="G656" i="3" s="1"/>
  <c r="E655" i="3"/>
  <c r="G655" i="3" s="1"/>
  <c r="E654" i="3"/>
  <c r="G654" i="3" s="1"/>
  <c r="E653" i="3"/>
  <c r="G653" i="3" s="1"/>
  <c r="E652" i="3"/>
  <c r="G652" i="3" s="1"/>
  <c r="E651" i="3"/>
  <c r="G651" i="3" s="1"/>
  <c r="E650" i="3"/>
  <c r="G650" i="3" s="1"/>
  <c r="E649" i="3"/>
  <c r="G649" i="3" s="1"/>
  <c r="E648" i="3"/>
  <c r="G648" i="3" s="1"/>
  <c r="E535" i="3"/>
  <c r="G535" i="3" s="1"/>
  <c r="E334" i="3"/>
  <c r="G334" i="3" s="1"/>
  <c r="E676" i="3"/>
  <c r="G676" i="3" s="1"/>
  <c r="E677" i="3"/>
  <c r="G677" i="3" s="1"/>
  <c r="E678" i="3"/>
  <c r="G678" i="3" s="1"/>
  <c r="E679" i="3"/>
  <c r="G679" i="3" s="1"/>
  <c r="E680" i="3"/>
  <c r="G680" i="3" s="1"/>
  <c r="E681" i="3"/>
  <c r="G681" i="3" s="1"/>
  <c r="E682" i="3"/>
  <c r="G682" i="3" s="1"/>
  <c r="E683" i="3"/>
  <c r="G683" i="3" s="1"/>
  <c r="E684" i="3"/>
  <c r="G684" i="3" s="1"/>
  <c r="E685" i="3"/>
  <c r="G685" i="3" s="1"/>
  <c r="E686" i="3"/>
  <c r="G686" i="3" s="1"/>
  <c r="E687" i="3"/>
  <c r="G687" i="3" s="1"/>
  <c r="E688" i="3"/>
  <c r="G688" i="3" s="1"/>
  <c r="E689" i="3"/>
  <c r="G689" i="3" s="1"/>
  <c r="E690" i="3"/>
  <c r="G690" i="3" s="1"/>
  <c r="E691" i="3"/>
  <c r="G691" i="3" s="1"/>
  <c r="E692" i="3"/>
  <c r="G692" i="3" s="1"/>
  <c r="E693" i="3"/>
  <c r="G693" i="3" s="1"/>
  <c r="E694" i="3"/>
  <c r="G694" i="3" s="1"/>
  <c r="E695" i="3"/>
  <c r="G695" i="3" s="1"/>
  <c r="E696" i="3"/>
  <c r="G696" i="3" s="1"/>
  <c r="E697" i="3"/>
  <c r="G697" i="3" s="1"/>
  <c r="E698" i="3"/>
  <c r="G698" i="3" s="1"/>
  <c r="E699" i="3"/>
  <c r="G699" i="3" s="1"/>
  <c r="E700" i="3"/>
  <c r="G700" i="3" s="1"/>
  <c r="E701" i="3"/>
  <c r="G701" i="3" s="1"/>
  <c r="E702" i="3"/>
  <c r="G702" i="3" s="1"/>
  <c r="E703" i="3"/>
  <c r="G703" i="3" s="1"/>
  <c r="E704" i="3"/>
  <c r="G704" i="3" s="1"/>
  <c r="E707" i="3"/>
  <c r="G707" i="3" s="1"/>
  <c r="E715" i="3"/>
  <c r="G715" i="3" s="1"/>
  <c r="E716" i="3"/>
  <c r="G716" i="3" s="1"/>
  <c r="E717" i="3"/>
  <c r="G717" i="3" s="1"/>
  <c r="E718" i="3"/>
  <c r="G718" i="3" s="1"/>
  <c r="E719" i="3"/>
  <c r="G719" i="3" s="1"/>
  <c r="E720" i="3"/>
  <c r="G720" i="3" s="1"/>
  <c r="E721" i="3"/>
  <c r="G721" i="3" s="1"/>
  <c r="E722" i="3"/>
  <c r="G722" i="3" s="1"/>
  <c r="E723" i="3"/>
  <c r="G723" i="3" s="1"/>
  <c r="E724" i="3"/>
  <c r="G724" i="3" s="1"/>
  <c r="E725" i="3"/>
  <c r="G725" i="3" s="1"/>
  <c r="E726" i="3"/>
  <c r="G726" i="3" s="1"/>
  <c r="E727" i="3"/>
  <c r="G727" i="3" s="1"/>
  <c r="E728" i="3"/>
  <c r="G728" i="3" s="1"/>
  <c r="E729" i="3"/>
  <c r="G729" i="3" s="1"/>
  <c r="E730" i="3"/>
  <c r="G730" i="3" s="1"/>
  <c r="E731" i="3"/>
  <c r="G731" i="3" s="1"/>
  <c r="E737" i="3"/>
  <c r="G737" i="3" s="1"/>
  <c r="E740" i="3"/>
  <c r="G740" i="3" s="1"/>
  <c r="E741" i="3"/>
  <c r="G741" i="3" s="1"/>
  <c r="E742" i="3"/>
  <c r="G742" i="3" s="1"/>
  <c r="E743" i="3"/>
  <c r="G743" i="3" s="1"/>
  <c r="E744" i="3"/>
  <c r="G744" i="3" s="1"/>
  <c r="E745" i="3"/>
  <c r="G745" i="3" s="1"/>
  <c r="E746" i="3"/>
  <c r="G746" i="3" s="1"/>
  <c r="E747" i="3"/>
  <c r="G747" i="3" s="1"/>
  <c r="E748" i="3"/>
  <c r="G748" i="3" s="1"/>
  <c r="E749" i="3"/>
  <c r="G749" i="3" s="1"/>
  <c r="E750" i="3"/>
  <c r="G750" i="3" s="1"/>
  <c r="E751" i="3"/>
  <c r="G751" i="3" s="1"/>
  <c r="E752" i="3"/>
  <c r="G752" i="3" s="1"/>
  <c r="E753" i="3"/>
  <c r="G753" i="3" s="1"/>
  <c r="E754" i="3"/>
  <c r="G754" i="3" s="1"/>
  <c r="E755" i="3"/>
  <c r="G755" i="3" s="1"/>
  <c r="E756" i="3"/>
  <c r="G756" i="3" s="1"/>
  <c r="E757" i="3"/>
  <c r="G757" i="3" s="1"/>
  <c r="E758" i="3"/>
  <c r="G758" i="3" s="1"/>
  <c r="E759" i="3"/>
  <c r="G759" i="3" s="1"/>
  <c r="E760" i="3"/>
  <c r="G760" i="3" s="1"/>
  <c r="E768" i="3"/>
  <c r="G768" i="3" s="1"/>
  <c r="E323" i="3" l="1"/>
  <c r="G323" i="3" s="1"/>
  <c r="E317" i="3"/>
  <c r="G317" i="3" s="1"/>
  <c r="E311" i="3"/>
  <c r="G311" i="3" s="1"/>
  <c r="E310" i="3"/>
  <c r="G310" i="3" s="1"/>
  <c r="E26" i="7" l="1"/>
  <c r="E25" i="7"/>
  <c r="E610" i="3"/>
  <c r="G610" i="3" s="1"/>
  <c r="E611" i="3"/>
  <c r="G611" i="3" s="1"/>
  <c r="E612" i="3"/>
  <c r="G612" i="3" s="1"/>
  <c r="E613" i="3"/>
  <c r="G613" i="3" s="1"/>
  <c r="E614" i="3"/>
  <c r="G614" i="3" s="1"/>
  <c r="E615" i="3"/>
  <c r="G615" i="3" s="1"/>
  <c r="E384" i="3" l="1"/>
  <c r="G384" i="3" s="1"/>
  <c r="E385" i="3"/>
  <c r="G385" i="3" s="1"/>
  <c r="E386" i="3"/>
  <c r="G386" i="3" s="1"/>
  <c r="E387" i="3"/>
  <c r="G387" i="3" s="1"/>
  <c r="E388" i="3"/>
  <c r="G388" i="3" s="1"/>
  <c r="E147" i="3"/>
  <c r="G147" i="3" s="1"/>
  <c r="E148" i="3"/>
  <c r="G148" i="3" s="1"/>
  <c r="E149" i="3"/>
  <c r="G149" i="3" s="1"/>
  <c r="E150" i="3"/>
  <c r="G150" i="3" s="1"/>
  <c r="E151" i="3"/>
  <c r="G151" i="3" s="1"/>
  <c r="E152" i="3"/>
  <c r="G152" i="3" s="1"/>
  <c r="E153" i="3"/>
  <c r="G153" i="3" s="1"/>
  <c r="E154" i="3"/>
  <c r="G154" i="3" s="1"/>
  <c r="E516" i="3"/>
  <c r="G516" i="3" s="1"/>
  <c r="E515" i="3"/>
  <c r="G515" i="3" s="1"/>
  <c r="E514" i="3"/>
  <c r="G514" i="3" s="1"/>
  <c r="E295" i="3"/>
  <c r="G295" i="3" s="1"/>
  <c r="E294" i="3"/>
  <c r="G294" i="3" s="1"/>
  <c r="E293" i="3"/>
  <c r="G293" i="3" s="1"/>
  <c r="E555" i="3"/>
  <c r="G555" i="3" s="1"/>
  <c r="E400" i="3"/>
  <c r="G400" i="3" s="1"/>
  <c r="E399" i="3"/>
  <c r="G399" i="3" s="1"/>
  <c r="E398" i="3"/>
  <c r="G398" i="3" s="1"/>
  <c r="E397" i="3"/>
  <c r="G397" i="3" s="1"/>
  <c r="E302" i="3"/>
  <c r="G302" i="3" s="1"/>
  <c r="E301" i="3"/>
  <c r="G301" i="3" s="1"/>
  <c r="E300" i="3"/>
  <c r="G300" i="3" s="1"/>
  <c r="E247" i="3"/>
  <c r="G247" i="3" s="1"/>
  <c r="E23" i="3" l="1"/>
  <c r="G23" i="3" s="1"/>
  <c r="E381" i="3" l="1"/>
  <c r="G381" i="3" s="1"/>
  <c r="E380" i="3"/>
  <c r="G380" i="3" s="1"/>
  <c r="E379" i="3"/>
  <c r="G379" i="3" s="1"/>
  <c r="E378" i="3"/>
  <c r="G378" i="3" s="1"/>
  <c r="E552" i="3" l="1"/>
  <c r="G552" i="3" s="1"/>
  <c r="E551" i="3"/>
  <c r="G551" i="3" s="1"/>
  <c r="E547" i="3"/>
  <c r="G547" i="3" s="1"/>
  <c r="E546" i="3"/>
  <c r="G546" i="3" s="1"/>
  <c r="E545" i="3"/>
  <c r="G545" i="3" s="1"/>
  <c r="E602" i="3" l="1"/>
  <c r="G602" i="3" s="1"/>
  <c r="E598" i="3"/>
  <c r="G598" i="3" s="1"/>
  <c r="E632" i="3"/>
  <c r="G632" i="3" s="1"/>
  <c r="E633" i="3"/>
  <c r="G633" i="3" s="1"/>
  <c r="E584" i="3"/>
  <c r="G584" i="3" s="1"/>
  <c r="E585" i="3"/>
  <c r="G585" i="3" s="1"/>
  <c r="E554" i="3"/>
  <c r="G554" i="3" s="1"/>
  <c r="E553" i="3"/>
  <c r="G553" i="3" s="1"/>
  <c r="E550" i="3"/>
  <c r="G550" i="3" s="1"/>
  <c r="E549" i="3"/>
  <c r="G549" i="3" s="1"/>
  <c r="E548" i="3"/>
  <c r="G548" i="3" s="1"/>
  <c r="E544" i="3"/>
  <c r="G544" i="3" s="1"/>
  <c r="E543" i="3"/>
  <c r="G543" i="3" s="1"/>
  <c r="E537" i="3"/>
  <c r="G537" i="3" s="1"/>
  <c r="E536" i="3"/>
  <c r="G536" i="3" s="1"/>
  <c r="E534" i="3"/>
  <c r="G534" i="3" s="1"/>
  <c r="E533" i="3"/>
  <c r="G533" i="3" s="1"/>
  <c r="E522" i="3"/>
  <c r="G522" i="3" s="1"/>
  <c r="E490" i="3"/>
  <c r="G490" i="3" s="1"/>
  <c r="E489" i="3"/>
  <c r="G489" i="3" s="1"/>
  <c r="E488" i="3"/>
  <c r="G488" i="3" s="1"/>
  <c r="E487" i="3"/>
  <c r="G487" i="3" s="1"/>
  <c r="E494" i="3"/>
  <c r="G494" i="3" s="1"/>
  <c r="E493" i="3"/>
  <c r="G493" i="3" s="1"/>
  <c r="E492" i="3"/>
  <c r="G492" i="3" s="1"/>
  <c r="E491" i="3"/>
  <c r="G491" i="3" s="1"/>
  <c r="E463" i="3"/>
  <c r="G463" i="3" s="1"/>
  <c r="E464" i="3"/>
  <c r="G464" i="3" s="1"/>
  <c r="E437" i="3"/>
  <c r="G437" i="3" s="1"/>
  <c r="E438" i="3"/>
  <c r="G438" i="3" s="1"/>
  <c r="E435" i="3"/>
  <c r="G435" i="3" s="1"/>
  <c r="E434" i="3"/>
  <c r="G434" i="3" s="1"/>
  <c r="E433" i="3"/>
  <c r="G433" i="3" s="1"/>
  <c r="E432" i="3"/>
  <c r="G432" i="3" s="1"/>
  <c r="E431" i="3"/>
  <c r="G431" i="3" s="1"/>
  <c r="E408" i="3"/>
  <c r="G408" i="3" s="1"/>
  <c r="E409" i="3"/>
  <c r="G409" i="3" s="1"/>
  <c r="E335" i="3"/>
  <c r="G335" i="3" s="1"/>
  <c r="E336" i="3"/>
  <c r="G336" i="3" s="1"/>
  <c r="E325" i="3"/>
  <c r="G325" i="3" s="1"/>
  <c r="E306" i="3"/>
  <c r="G306" i="3" s="1"/>
  <c r="E292" i="3"/>
  <c r="G292" i="3" s="1"/>
  <c r="E271" i="3"/>
  <c r="G271" i="3" s="1"/>
  <c r="E272" i="3"/>
  <c r="G272" i="3" s="1"/>
  <c r="E238" i="3"/>
  <c r="G238" i="3" s="1"/>
  <c r="E237" i="3"/>
  <c r="G237" i="3" s="1"/>
  <c r="E236" i="3"/>
  <c r="G236" i="3" s="1"/>
  <c r="E213" i="3"/>
  <c r="G213" i="3" s="1"/>
  <c r="E214" i="3"/>
  <c r="G214" i="3" s="1"/>
  <c r="E204" i="3"/>
  <c r="G204" i="3" s="1"/>
  <c r="E205" i="3"/>
  <c r="G205" i="3" s="1"/>
  <c r="E175" i="3"/>
  <c r="G175" i="3" s="1"/>
  <c r="E178" i="3"/>
  <c r="G178" i="3" s="1"/>
  <c r="E177" i="3"/>
  <c r="G177" i="3" s="1"/>
  <c r="E176" i="3"/>
  <c r="G176" i="3" s="1"/>
  <c r="E179" i="3"/>
  <c r="G179" i="3" s="1"/>
  <c r="E79" i="3"/>
  <c r="G79" i="3" s="1"/>
  <c r="E80" i="3"/>
  <c r="G80" i="3" s="1"/>
  <c r="E28" i="3"/>
  <c r="G28" i="3" s="1"/>
  <c r="E29" i="3"/>
  <c r="G29" i="3" s="1"/>
  <c r="E26" i="3"/>
  <c r="G26" i="3" s="1"/>
  <c r="E25" i="3"/>
  <c r="G25" i="3" s="1"/>
  <c r="E24" i="3"/>
  <c r="G24" i="3" s="1"/>
  <c r="E19" i="3"/>
  <c r="G19" i="3" s="1"/>
  <c r="E20" i="3"/>
  <c r="G20" i="3" s="1"/>
  <c r="E21" i="3"/>
  <c r="G21" i="3" s="1"/>
  <c r="E22" i="3"/>
  <c r="G22" i="3" s="1"/>
  <c r="E27" i="3"/>
  <c r="G27" i="3" s="1"/>
  <c r="E30" i="3"/>
  <c r="G30" i="3" s="1"/>
  <c r="E34" i="3"/>
  <c r="G34" i="3" s="1"/>
  <c r="E35" i="3"/>
  <c r="G35" i="3" s="1"/>
  <c r="E36" i="3"/>
  <c r="G36" i="3" s="1"/>
  <c r="E37" i="3"/>
  <c r="G37" i="3" s="1"/>
  <c r="E38" i="3"/>
  <c r="G38" i="3" s="1"/>
  <c r="E39" i="3"/>
  <c r="G39" i="3" s="1"/>
  <c r="E40" i="3"/>
  <c r="G40" i="3" s="1"/>
  <c r="E41" i="3"/>
  <c r="G41" i="3" s="1"/>
  <c r="E42" i="3"/>
  <c r="G42" i="3" s="1"/>
  <c r="E43" i="3"/>
  <c r="G43" i="3" s="1"/>
  <c r="E44" i="3"/>
  <c r="G44" i="3" s="1"/>
  <c r="E45" i="3"/>
  <c r="G45" i="3" s="1"/>
  <c r="E46" i="3"/>
  <c r="G46" i="3" s="1"/>
  <c r="E47" i="3"/>
  <c r="G47" i="3" s="1"/>
  <c r="E48" i="3"/>
  <c r="G48" i="3" s="1"/>
  <c r="E49" i="3"/>
  <c r="G49" i="3" s="1"/>
  <c r="E50" i="3"/>
  <c r="G50" i="3" s="1"/>
  <c r="E51" i="3"/>
  <c r="G51" i="3" s="1"/>
  <c r="E52" i="3"/>
  <c r="G52" i="3" s="1"/>
  <c r="E53" i="3"/>
  <c r="G53" i="3" s="1"/>
  <c r="E54" i="3"/>
  <c r="G54" i="3" s="1"/>
  <c r="E55" i="3"/>
  <c r="G55" i="3" s="1"/>
  <c r="E56" i="3"/>
  <c r="G56" i="3" s="1"/>
  <c r="E58" i="3"/>
  <c r="G58" i="3" s="1"/>
  <c r="E59" i="3"/>
  <c r="G59" i="3" s="1"/>
  <c r="E60" i="3"/>
  <c r="G60" i="3" s="1"/>
  <c r="E61" i="3"/>
  <c r="G61" i="3" s="1"/>
  <c r="E62" i="3"/>
  <c r="G62" i="3" s="1"/>
  <c r="E63" i="3"/>
  <c r="G63" i="3" s="1"/>
  <c r="E64" i="3"/>
  <c r="G64" i="3" s="1"/>
  <c r="E65" i="3"/>
  <c r="G65" i="3" s="1"/>
  <c r="E66" i="3"/>
  <c r="G66" i="3" s="1"/>
  <c r="E67" i="3"/>
  <c r="G67" i="3" s="1"/>
  <c r="E68" i="3"/>
  <c r="G68" i="3" s="1"/>
  <c r="E69" i="3"/>
  <c r="G69" i="3" s="1"/>
  <c r="E70" i="3"/>
  <c r="G70" i="3" s="1"/>
  <c r="E71" i="3"/>
  <c r="G71" i="3" s="1"/>
  <c r="E72" i="3"/>
  <c r="G72" i="3" s="1"/>
  <c r="E73" i="3"/>
  <c r="G73" i="3" s="1"/>
  <c r="E74" i="3"/>
  <c r="G74" i="3" s="1"/>
  <c r="E75" i="3"/>
  <c r="G75" i="3" s="1"/>
  <c r="E76" i="3"/>
  <c r="G76" i="3" s="1"/>
  <c r="E77" i="3"/>
  <c r="G77" i="3" s="1"/>
  <c r="E78" i="3"/>
  <c r="G78" i="3" s="1"/>
  <c r="E81" i="3"/>
  <c r="G81" i="3" s="1"/>
  <c r="E82" i="3"/>
  <c r="G82" i="3" s="1"/>
  <c r="E83" i="3"/>
  <c r="G83" i="3" s="1"/>
  <c r="E84" i="3"/>
  <c r="G84" i="3" s="1"/>
  <c r="E85" i="3"/>
  <c r="G85" i="3" s="1"/>
  <c r="E86" i="3"/>
  <c r="G86" i="3" s="1"/>
  <c r="E87" i="3"/>
  <c r="G87" i="3" s="1"/>
  <c r="E88" i="3"/>
  <c r="G88" i="3" s="1"/>
  <c r="E89" i="3"/>
  <c r="G89" i="3" s="1"/>
  <c r="E90" i="3"/>
  <c r="G90" i="3" s="1"/>
  <c r="E99" i="3"/>
  <c r="G99" i="3" s="1"/>
  <c r="E100" i="3"/>
  <c r="G100" i="3" s="1"/>
  <c r="E101" i="3"/>
  <c r="G101" i="3" s="1"/>
  <c r="E102" i="3"/>
  <c r="G102" i="3" s="1"/>
  <c r="E103" i="3"/>
  <c r="G103" i="3" s="1"/>
  <c r="E104" i="3"/>
  <c r="G104" i="3" s="1"/>
  <c r="E105" i="3"/>
  <c r="G105" i="3" s="1"/>
  <c r="E106" i="3"/>
  <c r="G106" i="3" s="1"/>
  <c r="E107" i="3"/>
  <c r="G107" i="3" s="1"/>
  <c r="E108" i="3"/>
  <c r="G108" i="3" s="1"/>
  <c r="E110" i="3"/>
  <c r="G110" i="3" s="1"/>
  <c r="E111" i="3"/>
  <c r="G111" i="3" s="1"/>
  <c r="E112" i="3"/>
  <c r="G112" i="3" s="1"/>
  <c r="E113" i="3"/>
  <c r="G113" i="3" s="1"/>
  <c r="E114" i="3"/>
  <c r="G114" i="3" s="1"/>
  <c r="E115" i="3"/>
  <c r="G115" i="3" s="1"/>
  <c r="E116" i="3"/>
  <c r="G116" i="3" s="1"/>
  <c r="E117" i="3"/>
  <c r="G117" i="3" s="1"/>
  <c r="E118" i="3"/>
  <c r="G118" i="3" s="1"/>
  <c r="E119" i="3"/>
  <c r="G119" i="3" s="1"/>
  <c r="E120" i="3"/>
  <c r="G120" i="3" s="1"/>
  <c r="E121" i="3"/>
  <c r="G121" i="3" s="1"/>
  <c r="E122" i="3"/>
  <c r="G122" i="3" s="1"/>
  <c r="E123" i="3"/>
  <c r="G123" i="3" s="1"/>
  <c r="E124" i="3"/>
  <c r="G124" i="3" s="1"/>
  <c r="E125" i="3"/>
  <c r="G125" i="3" s="1"/>
  <c r="E126" i="3"/>
  <c r="G126" i="3" s="1"/>
  <c r="E127" i="3"/>
  <c r="G127" i="3" s="1"/>
  <c r="E128" i="3"/>
  <c r="G128" i="3" s="1"/>
  <c r="E129" i="3"/>
  <c r="G129" i="3" s="1"/>
  <c r="E130" i="3"/>
  <c r="G130" i="3" s="1"/>
  <c r="E145" i="3"/>
  <c r="G145" i="3" s="1"/>
  <c r="E146" i="3"/>
  <c r="G146" i="3" s="1"/>
  <c r="E155" i="3"/>
  <c r="G155" i="3" s="1"/>
  <c r="E156" i="3"/>
  <c r="G156" i="3" s="1"/>
  <c r="E157" i="3"/>
  <c r="G157" i="3" s="1"/>
  <c r="E158" i="3"/>
  <c r="G158" i="3" s="1"/>
  <c r="E159" i="3"/>
  <c r="G159" i="3" s="1"/>
  <c r="E160" i="3"/>
  <c r="G160" i="3" s="1"/>
  <c r="E161" i="3"/>
  <c r="G161" i="3" s="1"/>
  <c r="E162" i="3"/>
  <c r="G162" i="3" s="1"/>
  <c r="E163" i="3"/>
  <c r="G163" i="3" s="1"/>
  <c r="E164" i="3"/>
  <c r="G164" i="3" s="1"/>
  <c r="E165" i="3"/>
  <c r="G165" i="3" s="1"/>
  <c r="E166" i="3"/>
  <c r="G166" i="3" s="1"/>
  <c r="E169" i="3"/>
  <c r="G169" i="3" s="1"/>
  <c r="E170" i="3"/>
  <c r="G170" i="3" s="1"/>
  <c r="E171" i="3"/>
  <c r="G171" i="3" s="1"/>
  <c r="E172" i="3"/>
  <c r="G172" i="3" s="1"/>
  <c r="E173" i="3"/>
  <c r="G173" i="3" s="1"/>
  <c r="E174" i="3"/>
  <c r="G174" i="3" s="1"/>
  <c r="E180" i="3"/>
  <c r="G180" i="3" s="1"/>
  <c r="E181" i="3"/>
  <c r="G181" i="3" s="1"/>
  <c r="E182" i="3"/>
  <c r="G182" i="3" s="1"/>
  <c r="E183" i="3"/>
  <c r="G183" i="3" s="1"/>
  <c r="E184" i="3"/>
  <c r="G184" i="3" s="1"/>
  <c r="E185" i="3"/>
  <c r="G185" i="3" s="1"/>
  <c r="E186" i="3"/>
  <c r="G186" i="3" s="1"/>
  <c r="E187" i="3"/>
  <c r="G187" i="3" s="1"/>
  <c r="E188" i="3"/>
  <c r="G188" i="3" s="1"/>
  <c r="E189" i="3"/>
  <c r="G189" i="3" s="1"/>
  <c r="E190" i="3"/>
  <c r="G190" i="3" s="1"/>
  <c r="E191" i="3"/>
  <c r="G191" i="3" s="1"/>
  <c r="E192" i="3"/>
  <c r="G192" i="3" s="1"/>
  <c r="E193" i="3"/>
  <c r="G193" i="3" s="1"/>
  <c r="E194" i="3"/>
  <c r="G194" i="3" s="1"/>
  <c r="E195" i="3"/>
  <c r="G195" i="3" s="1"/>
  <c r="E196" i="3"/>
  <c r="G196" i="3" s="1"/>
  <c r="E197" i="3"/>
  <c r="G197" i="3" s="1"/>
  <c r="E198" i="3"/>
  <c r="G198" i="3" s="1"/>
  <c r="E199" i="3"/>
  <c r="G199" i="3" s="1"/>
  <c r="E200" i="3"/>
  <c r="G200" i="3" s="1"/>
  <c r="E201" i="3"/>
  <c r="G201" i="3" s="1"/>
  <c r="E202" i="3"/>
  <c r="G202" i="3" s="1"/>
  <c r="E203" i="3"/>
  <c r="G203" i="3" s="1"/>
  <c r="E206" i="3"/>
  <c r="G206" i="3" s="1"/>
  <c r="E207" i="3"/>
  <c r="G207" i="3" s="1"/>
  <c r="E208" i="3"/>
  <c r="G208" i="3" s="1"/>
  <c r="E209" i="3"/>
  <c r="G209" i="3" s="1"/>
  <c r="E210" i="3"/>
  <c r="G210" i="3" s="1"/>
  <c r="E211" i="3"/>
  <c r="G211" i="3" s="1"/>
  <c r="E212" i="3"/>
  <c r="G212" i="3" s="1"/>
  <c r="E215" i="3"/>
  <c r="G215" i="3" s="1"/>
  <c r="E216" i="3"/>
  <c r="G216" i="3" s="1"/>
  <c r="E217" i="3"/>
  <c r="G217" i="3" s="1"/>
  <c r="E218" i="3"/>
  <c r="G218" i="3" s="1"/>
  <c r="E219" i="3"/>
  <c r="G219" i="3" s="1"/>
  <c r="E220" i="3"/>
  <c r="G220" i="3" s="1"/>
  <c r="E221" i="3"/>
  <c r="G221" i="3" s="1"/>
  <c r="E222" i="3"/>
  <c r="G222" i="3" s="1"/>
  <c r="E223" i="3"/>
  <c r="G223" i="3" s="1"/>
  <c r="E225" i="3"/>
  <c r="G225" i="3" s="1"/>
  <c r="E226" i="3"/>
  <c r="G226" i="3" s="1"/>
  <c r="E227" i="3"/>
  <c r="G227" i="3" s="1"/>
  <c r="E228" i="3"/>
  <c r="G228" i="3" s="1"/>
  <c r="E229" i="3"/>
  <c r="G229" i="3" s="1"/>
  <c r="E230" i="3"/>
  <c r="G230" i="3" s="1"/>
  <c r="E231" i="3"/>
  <c r="G231" i="3" s="1"/>
  <c r="E232" i="3"/>
  <c r="G232" i="3" s="1"/>
  <c r="E233" i="3"/>
  <c r="G233" i="3" s="1"/>
  <c r="E234" i="3"/>
  <c r="G234" i="3" s="1"/>
  <c r="E235" i="3"/>
  <c r="G235" i="3" s="1"/>
  <c r="E239" i="3"/>
  <c r="G239" i="3" s="1"/>
  <c r="E240" i="3"/>
  <c r="G240" i="3" s="1"/>
  <c r="E241" i="3"/>
  <c r="G241" i="3" s="1"/>
  <c r="E242" i="3"/>
  <c r="G242" i="3" s="1"/>
  <c r="E243" i="3"/>
  <c r="G243" i="3" s="1"/>
  <c r="E244" i="3"/>
  <c r="G244" i="3" s="1"/>
  <c r="E245" i="3"/>
  <c r="G245" i="3" s="1"/>
  <c r="E246" i="3"/>
  <c r="G246" i="3" s="1"/>
  <c r="E248" i="3"/>
  <c r="G248" i="3" s="1"/>
  <c r="E249" i="3"/>
  <c r="G249" i="3" s="1"/>
  <c r="E250" i="3"/>
  <c r="G250" i="3" s="1"/>
  <c r="E251" i="3"/>
  <c r="G251" i="3" s="1"/>
  <c r="E252" i="3"/>
  <c r="G252" i="3" s="1"/>
  <c r="E259" i="3"/>
  <c r="G259" i="3" s="1"/>
  <c r="E260" i="3"/>
  <c r="G260" i="3" s="1"/>
  <c r="E261" i="3"/>
  <c r="G261" i="3" s="1"/>
  <c r="E262" i="3"/>
  <c r="G262" i="3" s="1"/>
  <c r="E263" i="3"/>
  <c r="G263" i="3" s="1"/>
  <c r="E264" i="3"/>
  <c r="G264" i="3" s="1"/>
  <c r="E265" i="3"/>
  <c r="G265" i="3" s="1"/>
  <c r="E266" i="3"/>
  <c r="G266" i="3" s="1"/>
  <c r="E267" i="3"/>
  <c r="G267" i="3" s="1"/>
  <c r="E268" i="3"/>
  <c r="G268" i="3" s="1"/>
  <c r="E269" i="3"/>
  <c r="G269" i="3" s="1"/>
  <c r="E270" i="3"/>
  <c r="G270" i="3" s="1"/>
  <c r="E273" i="3"/>
  <c r="G273" i="3" s="1"/>
  <c r="E274" i="3"/>
  <c r="G274" i="3" s="1"/>
  <c r="E275" i="3"/>
  <c r="G275" i="3" s="1"/>
  <c r="E276" i="3"/>
  <c r="G276" i="3" s="1"/>
  <c r="E277" i="3"/>
  <c r="G277" i="3" s="1"/>
  <c r="E278" i="3"/>
  <c r="G278" i="3" s="1"/>
  <c r="E279" i="3"/>
  <c r="G279" i="3" s="1"/>
  <c r="E280" i="3"/>
  <c r="G280" i="3" s="1"/>
  <c r="E281" i="3"/>
  <c r="G281" i="3" s="1"/>
  <c r="E282" i="3"/>
  <c r="G282" i="3" s="1"/>
  <c r="E283" i="3"/>
  <c r="G283" i="3" s="1"/>
  <c r="E284" i="3"/>
  <c r="G284" i="3" s="1"/>
  <c r="E289" i="3"/>
  <c r="G289" i="3" s="1"/>
  <c r="E290" i="3"/>
  <c r="G290" i="3" s="1"/>
  <c r="E291" i="3"/>
  <c r="G291" i="3" s="1"/>
  <c r="E296" i="3"/>
  <c r="G296" i="3" s="1"/>
  <c r="E297" i="3"/>
  <c r="G297" i="3" s="1"/>
  <c r="E298" i="3"/>
  <c r="G298" i="3" s="1"/>
  <c r="E299" i="3"/>
  <c r="G299" i="3" s="1"/>
  <c r="E303" i="3"/>
  <c r="G303" i="3" s="1"/>
  <c r="E304" i="3"/>
  <c r="G304" i="3" s="1"/>
  <c r="E305" i="3"/>
  <c r="G305" i="3" s="1"/>
  <c r="E307" i="3"/>
  <c r="G307" i="3" s="1"/>
  <c r="E308" i="3"/>
  <c r="G308" i="3" s="1"/>
  <c r="E309" i="3"/>
  <c r="G309" i="3" s="1"/>
  <c r="E324" i="3"/>
  <c r="G324" i="3" s="1"/>
  <c r="E326" i="3"/>
  <c r="G326" i="3" s="1"/>
  <c r="E327" i="3"/>
  <c r="G327" i="3" s="1"/>
  <c r="E328" i="3"/>
  <c r="G328" i="3" s="1"/>
  <c r="E329" i="3"/>
  <c r="G329" i="3" s="1"/>
  <c r="E330" i="3"/>
  <c r="G330" i="3" s="1"/>
  <c r="E331" i="3"/>
  <c r="G331" i="3" s="1"/>
  <c r="E332" i="3"/>
  <c r="G332" i="3" s="1"/>
  <c r="E333" i="3"/>
  <c r="G333" i="3" s="1"/>
  <c r="E337" i="3"/>
  <c r="G337" i="3" s="1"/>
  <c r="E338" i="3"/>
  <c r="G338" i="3" s="1"/>
  <c r="E339" i="3"/>
  <c r="G339" i="3" s="1"/>
  <c r="E340" i="3"/>
  <c r="G340" i="3" s="1"/>
  <c r="E341" i="3"/>
  <c r="G341" i="3" s="1"/>
  <c r="E342" i="3"/>
  <c r="G342" i="3" s="1"/>
  <c r="E343" i="3"/>
  <c r="G343" i="3" s="1"/>
  <c r="E344" i="3"/>
  <c r="G344" i="3" s="1"/>
  <c r="E345" i="3"/>
  <c r="G345" i="3" s="1"/>
  <c r="E346" i="3"/>
  <c r="G346" i="3" s="1"/>
  <c r="E347" i="3"/>
  <c r="G347" i="3" s="1"/>
  <c r="E348" i="3"/>
  <c r="G348" i="3" s="1"/>
  <c r="E350" i="3"/>
  <c r="G350" i="3" s="1"/>
  <c r="E351" i="3"/>
  <c r="G351" i="3" s="1"/>
  <c r="E352" i="3"/>
  <c r="G352" i="3" s="1"/>
  <c r="E353" i="3"/>
  <c r="G353" i="3" s="1"/>
  <c r="E354" i="3"/>
  <c r="G354" i="3" s="1"/>
  <c r="E355" i="3"/>
  <c r="G355" i="3" s="1"/>
  <c r="E356" i="3"/>
  <c r="G356" i="3" s="1"/>
  <c r="E357" i="3"/>
  <c r="G357" i="3" s="1"/>
  <c r="E358" i="3"/>
  <c r="G358" i="3" s="1"/>
  <c r="E359" i="3"/>
  <c r="G359" i="3" s="1"/>
  <c r="E360" i="3"/>
  <c r="G360" i="3" s="1"/>
  <c r="E361" i="3"/>
  <c r="G361" i="3" s="1"/>
  <c r="E362" i="3"/>
  <c r="G362" i="3" s="1"/>
  <c r="E363" i="3"/>
  <c r="G363" i="3" s="1"/>
  <c r="E364" i="3"/>
  <c r="G364" i="3" s="1"/>
  <c r="E365" i="3"/>
  <c r="G365" i="3" s="1"/>
  <c r="E366" i="3"/>
  <c r="G366" i="3" s="1"/>
  <c r="E367" i="3"/>
  <c r="G367" i="3" s="1"/>
  <c r="E368" i="3"/>
  <c r="G368" i="3" s="1"/>
  <c r="E369" i="3"/>
  <c r="G369" i="3" s="1"/>
  <c r="E370" i="3"/>
  <c r="G370" i="3" s="1"/>
  <c r="E371" i="3"/>
  <c r="G371" i="3" s="1"/>
  <c r="E372" i="3"/>
  <c r="G372" i="3" s="1"/>
  <c r="E373" i="3"/>
  <c r="G373" i="3" s="1"/>
  <c r="E377" i="3"/>
  <c r="G377" i="3" s="1"/>
  <c r="E382" i="3"/>
  <c r="G382" i="3" s="1"/>
  <c r="E383" i="3"/>
  <c r="G383" i="3" s="1"/>
  <c r="E389" i="3"/>
  <c r="G389" i="3" s="1"/>
  <c r="E390" i="3"/>
  <c r="G390" i="3" s="1"/>
  <c r="E391" i="3"/>
  <c r="G391" i="3" s="1"/>
  <c r="E392" i="3"/>
  <c r="G392" i="3" s="1"/>
  <c r="E393" i="3"/>
  <c r="G393" i="3" s="1"/>
  <c r="E394" i="3"/>
  <c r="G394" i="3" s="1"/>
  <c r="E395" i="3"/>
  <c r="G395" i="3" s="1"/>
  <c r="E396" i="3"/>
  <c r="G396" i="3" s="1"/>
  <c r="E401" i="3"/>
  <c r="G401" i="3" s="1"/>
  <c r="E402" i="3"/>
  <c r="G402" i="3" s="1"/>
  <c r="E403" i="3"/>
  <c r="G403" i="3" s="1"/>
  <c r="E405" i="3"/>
  <c r="G405" i="3" s="1"/>
  <c r="E406" i="3"/>
  <c r="G406" i="3" s="1"/>
  <c r="E407" i="3"/>
  <c r="G407" i="3" s="1"/>
  <c r="E410" i="3"/>
  <c r="G410" i="3" s="1"/>
  <c r="E411" i="3"/>
  <c r="G411" i="3" s="1"/>
  <c r="E412" i="3"/>
  <c r="G412" i="3" s="1"/>
  <c r="E413" i="3"/>
  <c r="G413" i="3" s="1"/>
  <c r="E414" i="3"/>
  <c r="G414" i="3" s="1"/>
  <c r="E415" i="3"/>
  <c r="G415" i="3" s="1"/>
  <c r="E416" i="3"/>
  <c r="G416" i="3" s="1"/>
  <c r="E417" i="3"/>
  <c r="G417" i="3" s="1"/>
  <c r="E418" i="3"/>
  <c r="G418" i="3" s="1"/>
  <c r="E419" i="3"/>
  <c r="G419" i="3" s="1"/>
  <c r="E420" i="3"/>
  <c r="G420" i="3" s="1"/>
  <c r="E421" i="3"/>
  <c r="G421" i="3" s="1"/>
  <c r="E422" i="3"/>
  <c r="G422" i="3" s="1"/>
  <c r="E423" i="3"/>
  <c r="G423" i="3" s="1"/>
  <c r="E424" i="3"/>
  <c r="G424" i="3" s="1"/>
  <c r="E425" i="3"/>
  <c r="G425" i="3" s="1"/>
  <c r="E426" i="3"/>
  <c r="G426" i="3" s="1"/>
  <c r="E427" i="3"/>
  <c r="G427" i="3" s="1"/>
  <c r="E428" i="3"/>
  <c r="G428" i="3" s="1"/>
  <c r="E429" i="3"/>
  <c r="G429" i="3" s="1"/>
  <c r="E430" i="3"/>
  <c r="G430" i="3" s="1"/>
  <c r="E436" i="3"/>
  <c r="G436" i="3" s="1"/>
  <c r="E442" i="3"/>
  <c r="G442" i="3" s="1"/>
  <c r="E443" i="3"/>
  <c r="G443" i="3" s="1"/>
  <c r="E444" i="3"/>
  <c r="G444" i="3" s="1"/>
  <c r="E445" i="3"/>
  <c r="G445" i="3" s="1"/>
  <c r="E446" i="3"/>
  <c r="G446" i="3" s="1"/>
  <c r="E447" i="3"/>
  <c r="G447" i="3" s="1"/>
  <c r="E448" i="3"/>
  <c r="G448" i="3" s="1"/>
  <c r="E449" i="3"/>
  <c r="G449" i="3" s="1"/>
  <c r="E450" i="3"/>
  <c r="G450" i="3" s="1"/>
  <c r="E451" i="3"/>
  <c r="G451" i="3" s="1"/>
  <c r="E452" i="3"/>
  <c r="G452" i="3" s="1"/>
  <c r="E453" i="3"/>
  <c r="G453" i="3" s="1"/>
  <c r="E454" i="3"/>
  <c r="G454" i="3" s="1"/>
  <c r="E455" i="3"/>
  <c r="G455" i="3" s="1"/>
  <c r="E456" i="3"/>
  <c r="G456" i="3" s="1"/>
  <c r="E457" i="3"/>
  <c r="G457" i="3" s="1"/>
  <c r="E458" i="3"/>
  <c r="G458" i="3" s="1"/>
  <c r="E459" i="3"/>
  <c r="G459" i="3" s="1"/>
  <c r="E460" i="3"/>
  <c r="G460" i="3" s="1"/>
  <c r="E461" i="3"/>
  <c r="G461" i="3" s="1"/>
  <c r="E462" i="3"/>
  <c r="G462" i="3" s="1"/>
  <c r="E465" i="3"/>
  <c r="G465" i="3" s="1"/>
  <c r="E466" i="3"/>
  <c r="G466" i="3" s="1"/>
  <c r="E467" i="3"/>
  <c r="G467" i="3" s="1"/>
  <c r="E468" i="3"/>
  <c r="G468" i="3" s="1"/>
  <c r="E469" i="3"/>
  <c r="G469" i="3" s="1"/>
  <c r="E470" i="3"/>
  <c r="G470" i="3" s="1"/>
  <c r="E471" i="3"/>
  <c r="G471" i="3" s="1"/>
  <c r="E472" i="3"/>
  <c r="G472" i="3" s="1"/>
  <c r="E473" i="3"/>
  <c r="G473" i="3" s="1"/>
  <c r="E474" i="3"/>
  <c r="G474" i="3" s="1"/>
  <c r="E475" i="3"/>
  <c r="G475" i="3" s="1"/>
  <c r="E478" i="3"/>
  <c r="G478" i="3" s="1"/>
  <c r="E479" i="3"/>
  <c r="G479" i="3" s="1"/>
  <c r="E480" i="3"/>
  <c r="G480" i="3" s="1"/>
  <c r="E481" i="3"/>
  <c r="G481" i="3" s="1"/>
  <c r="E482" i="3"/>
  <c r="G482" i="3" s="1"/>
  <c r="E483" i="3"/>
  <c r="G483" i="3" s="1"/>
  <c r="E484" i="3"/>
  <c r="G484" i="3" s="1"/>
  <c r="E485" i="3"/>
  <c r="G485" i="3" s="1"/>
  <c r="E486" i="3"/>
  <c r="G486" i="3" s="1"/>
  <c r="E495" i="3"/>
  <c r="G495" i="3" s="1"/>
  <c r="E496" i="3"/>
  <c r="G496" i="3" s="1"/>
  <c r="E497" i="3"/>
  <c r="G497" i="3" s="1"/>
  <c r="E498" i="3"/>
  <c r="G498" i="3" s="1"/>
  <c r="E499" i="3"/>
  <c r="G499" i="3" s="1"/>
  <c r="E500" i="3"/>
  <c r="G500" i="3" s="1"/>
  <c r="E501" i="3"/>
  <c r="G501" i="3" s="1"/>
  <c r="E502" i="3"/>
  <c r="G502" i="3" s="1"/>
  <c r="E503" i="3"/>
  <c r="G503" i="3" s="1"/>
  <c r="E504" i="3"/>
  <c r="G504" i="3" s="1"/>
  <c r="E505" i="3"/>
  <c r="G505" i="3" s="1"/>
  <c r="E506" i="3"/>
  <c r="G506" i="3" s="1"/>
  <c r="E507" i="3"/>
  <c r="G507" i="3" s="1"/>
  <c r="E508" i="3"/>
  <c r="G508" i="3" s="1"/>
  <c r="E509" i="3"/>
  <c r="G509" i="3" s="1"/>
  <c r="E510" i="3"/>
  <c r="G510" i="3" s="1"/>
  <c r="E511" i="3"/>
  <c r="G511" i="3" s="1"/>
  <c r="E512" i="3"/>
  <c r="G512" i="3" s="1"/>
  <c r="E513" i="3"/>
  <c r="G513" i="3" s="1"/>
  <c r="E517" i="3"/>
  <c r="G517" i="3" s="1"/>
  <c r="E518" i="3"/>
  <c r="G518" i="3" s="1"/>
  <c r="E519" i="3"/>
  <c r="G519" i="3" s="1"/>
  <c r="E520" i="3"/>
  <c r="G520" i="3" s="1"/>
  <c r="E523" i="3"/>
  <c r="G523" i="3" s="1"/>
  <c r="E524" i="3"/>
  <c r="G524" i="3" s="1"/>
  <c r="E525" i="3"/>
  <c r="G525" i="3" s="1"/>
  <c r="E526" i="3"/>
  <c r="G526" i="3" s="1"/>
  <c r="E527" i="3"/>
  <c r="G527" i="3" s="1"/>
  <c r="E528" i="3"/>
  <c r="G528" i="3" s="1"/>
  <c r="E529" i="3"/>
  <c r="G529" i="3" s="1"/>
  <c r="E530" i="3"/>
  <c r="G530" i="3" s="1"/>
  <c r="E531" i="3"/>
  <c r="G531" i="3" s="1"/>
  <c r="E532" i="3"/>
  <c r="G532" i="3" s="1"/>
  <c r="E538" i="3"/>
  <c r="G538" i="3" s="1"/>
  <c r="E539" i="3"/>
  <c r="G539" i="3" s="1"/>
  <c r="E540" i="3"/>
  <c r="G540" i="3" s="1"/>
  <c r="E541" i="3"/>
  <c r="G541" i="3" s="1"/>
  <c r="E542" i="3"/>
  <c r="G542" i="3" s="1"/>
  <c r="E556" i="3"/>
  <c r="G556" i="3" s="1"/>
  <c r="E557" i="3"/>
  <c r="G557" i="3" s="1"/>
  <c r="E558" i="3"/>
  <c r="G558" i="3" s="1"/>
  <c r="E559" i="3"/>
  <c r="G559" i="3" s="1"/>
  <c r="E560" i="3"/>
  <c r="G560" i="3" s="1"/>
  <c r="E561" i="3"/>
  <c r="G561" i="3" s="1"/>
  <c r="E562" i="3"/>
  <c r="G562" i="3" s="1"/>
  <c r="E563" i="3"/>
  <c r="G563" i="3" s="1"/>
  <c r="E564" i="3"/>
  <c r="G564" i="3" s="1"/>
  <c r="E565" i="3"/>
  <c r="G565" i="3" s="1"/>
  <c r="E566" i="3"/>
  <c r="G566" i="3" s="1"/>
  <c r="E567" i="3"/>
  <c r="G567" i="3" s="1"/>
  <c r="E568" i="3"/>
  <c r="G568" i="3" s="1"/>
  <c r="E569" i="3"/>
  <c r="G569" i="3" s="1"/>
  <c r="E570" i="3"/>
  <c r="G570" i="3" s="1"/>
  <c r="E571" i="3"/>
  <c r="G571" i="3" s="1"/>
  <c r="E578" i="3"/>
  <c r="G578" i="3" s="1"/>
  <c r="E579" i="3"/>
  <c r="G579" i="3" s="1"/>
  <c r="E580" i="3"/>
  <c r="G580" i="3" s="1"/>
  <c r="E581" i="3"/>
  <c r="G581" i="3" s="1"/>
  <c r="E582" i="3"/>
  <c r="G582" i="3" s="1"/>
  <c r="E583" i="3"/>
  <c r="G583" i="3" s="1"/>
  <c r="E586" i="3"/>
  <c r="G586" i="3" s="1"/>
  <c r="E587" i="3"/>
  <c r="G587" i="3" s="1"/>
  <c r="E588" i="3"/>
  <c r="G588" i="3" s="1"/>
  <c r="E616" i="3"/>
  <c r="G616" i="3" s="1"/>
  <c r="E617" i="3"/>
  <c r="G617" i="3" s="1"/>
  <c r="E618" i="3"/>
  <c r="G618" i="3" s="1"/>
  <c r="E619" i="3"/>
  <c r="G619" i="3" s="1"/>
  <c r="E620" i="3"/>
  <c r="G620" i="3" s="1"/>
  <c r="E621" i="3"/>
  <c r="G621" i="3" s="1"/>
  <c r="E622" i="3"/>
  <c r="G622" i="3" s="1"/>
  <c r="E623" i="3"/>
  <c r="G623" i="3" s="1"/>
  <c r="E624" i="3"/>
  <c r="G624" i="3" s="1"/>
  <c r="E625" i="3"/>
  <c r="G625" i="3" s="1"/>
  <c r="E626" i="3"/>
  <c r="G626" i="3" s="1"/>
  <c r="E627" i="3"/>
  <c r="G627" i="3" s="1"/>
  <c r="E628" i="3"/>
  <c r="G628" i="3" s="1"/>
  <c r="E629" i="3"/>
  <c r="G629" i="3" s="1"/>
  <c r="E630" i="3"/>
  <c r="G630" i="3" s="1"/>
  <c r="E631" i="3"/>
  <c r="G631" i="3" s="1"/>
  <c r="E634" i="3"/>
  <c r="G634" i="3" s="1"/>
  <c r="E635" i="3"/>
  <c r="G635" i="3" s="1"/>
  <c r="E636" i="3"/>
  <c r="G636" i="3" s="1"/>
  <c r="E637" i="3"/>
  <c r="G637" i="3" s="1"/>
  <c r="E638" i="3"/>
  <c r="G638" i="3" s="1"/>
  <c r="E639" i="3"/>
  <c r="G639" i="3" s="1"/>
  <c r="E640" i="3"/>
  <c r="G640" i="3" s="1"/>
  <c r="E641" i="3"/>
  <c r="G641" i="3" s="1"/>
  <c r="E642" i="3"/>
  <c r="G642" i="3" s="1"/>
  <c r="E590" i="3"/>
  <c r="G590" i="3" s="1"/>
  <c r="E591" i="3"/>
  <c r="G591" i="3" s="1"/>
  <c r="E592" i="3"/>
  <c r="G592" i="3" s="1"/>
  <c r="E593" i="3"/>
  <c r="G593" i="3" s="1"/>
  <c r="E594" i="3"/>
  <c r="G594" i="3" s="1"/>
  <c r="E595" i="3"/>
  <c r="G595" i="3" s="1"/>
  <c r="E596" i="3"/>
  <c r="G596" i="3" s="1"/>
  <c r="E597" i="3"/>
  <c r="G597" i="3" s="1"/>
  <c r="E599" i="3"/>
  <c r="G599" i="3" s="1"/>
  <c r="E600" i="3"/>
  <c r="G600" i="3" s="1"/>
  <c r="E601" i="3"/>
  <c r="G601" i="3" s="1"/>
  <c r="E603" i="3"/>
  <c r="G603" i="3" s="1"/>
  <c r="E604" i="3"/>
  <c r="G604" i="3" s="1"/>
  <c r="E605" i="3"/>
  <c r="G605" i="3" s="1"/>
  <c r="E606" i="3"/>
  <c r="G606" i="3" s="1"/>
  <c r="E607" i="3"/>
  <c r="G607" i="3" s="1"/>
  <c r="E608" i="3"/>
  <c r="G608" i="3" s="1"/>
  <c r="E609" i="3"/>
  <c r="G609" i="3" s="1"/>
  <c r="E643" i="3"/>
  <c r="G643" i="3" s="1"/>
  <c r="E647" i="3"/>
  <c r="G647" i="3" s="1"/>
  <c r="E670" i="3"/>
  <c r="G670" i="3" s="1"/>
  <c r="E671" i="3"/>
  <c r="G671" i="3" s="1"/>
  <c r="E672" i="3"/>
  <c r="G672" i="3" s="1"/>
  <c r="E673" i="3"/>
  <c r="G673" i="3" s="1"/>
  <c r="E674" i="3"/>
  <c r="G674" i="3" s="1"/>
  <c r="E675" i="3"/>
  <c r="G675" i="3" s="1"/>
  <c r="E10" i="3" l="1"/>
  <c r="G10" i="3" s="1"/>
  <c r="E9" i="3"/>
  <c r="G9" i="3" s="1"/>
  <c r="E8" i="3"/>
  <c r="G8" i="3" s="1"/>
  <c r="A1" i="7" l="1"/>
  <c r="E5" i="3" l="1"/>
  <c r="G5" i="3" s="1"/>
  <c r="E6" i="3"/>
  <c r="G6" i="3" s="1"/>
  <c r="E7" i="3"/>
  <c r="G7" i="3" s="1"/>
  <c r="E11" i="3"/>
  <c r="G11" i="3" s="1"/>
  <c r="E12" i="3"/>
  <c r="G12" i="3" s="1"/>
  <c r="E13" i="3"/>
  <c r="G13" i="3" s="1"/>
  <c r="E14" i="3"/>
  <c r="G14" i="3" s="1"/>
  <c r="E15" i="3"/>
  <c r="G15" i="3" s="1"/>
  <c r="E16" i="3"/>
  <c r="G16" i="3" s="1"/>
  <c r="E17" i="3"/>
  <c r="G17" i="3" s="1"/>
  <c r="E18" i="3"/>
  <c r="G18" i="3" s="1"/>
  <c r="A1" i="8" l="1"/>
  <c r="G2" i="8" l="1"/>
  <c r="G1" i="8"/>
  <c r="G2" i="7"/>
  <c r="G1" i="7"/>
  <c r="G4" i="7" s="1"/>
  <c r="G14" i="8" l="1"/>
  <c r="G9" i="8"/>
  <c r="G15" i="8"/>
  <c r="G21" i="8"/>
  <c r="G4" i="8"/>
  <c r="G10" i="8"/>
  <c r="G16" i="8"/>
  <c r="G22" i="8"/>
  <c r="G17" i="8"/>
  <c r="G11" i="8"/>
  <c r="G18" i="8"/>
  <c r="G23" i="8"/>
  <c r="G7" i="8"/>
  <c r="G12" i="8"/>
  <c r="G19" i="8"/>
  <c r="G24" i="8"/>
  <c r="G5" i="8"/>
  <c r="G13" i="8"/>
  <c r="G6" i="8"/>
  <c r="G25" i="8"/>
  <c r="G8" i="8"/>
  <c r="G20" i="8"/>
  <c r="G24" i="7"/>
  <c r="G16" i="7"/>
  <c r="G15" i="7"/>
  <c r="G22" i="7"/>
  <c r="G6" i="7"/>
  <c r="G21" i="7"/>
  <c r="G12" i="7"/>
  <c r="G9" i="7"/>
  <c r="G18" i="7"/>
  <c r="G10" i="7"/>
  <c r="G11" i="7"/>
  <c r="G19" i="7"/>
  <c r="G20" i="7"/>
  <c r="G23" i="7"/>
  <c r="G5" i="7"/>
  <c r="G13" i="7"/>
  <c r="G14" i="7"/>
  <c r="G17" i="7"/>
  <c r="G8" i="7"/>
  <c r="G7" i="7"/>
  <c r="G26" i="7"/>
  <c r="G25" i="7"/>
</calcChain>
</file>

<file path=xl/sharedStrings.xml><?xml version="1.0" encoding="utf-8"?>
<sst xmlns="http://schemas.openxmlformats.org/spreadsheetml/2006/main" count="3655" uniqueCount="489">
  <si>
    <t>급식인원(명)</t>
  </si>
  <si>
    <t>날짜</t>
  </si>
  <si>
    <t>끼니</t>
  </si>
  <si>
    <t>음식명</t>
  </si>
  <si>
    <t>총식재료량(g)</t>
  </si>
  <si>
    <t>조리방법</t>
  </si>
  <si>
    <t>급식 인원
(명)</t>
    <phoneticPr fontId="13" type="noConversion"/>
  </si>
  <si>
    <t>식재료명</t>
    <phoneticPr fontId="13" type="noConversion"/>
  </si>
  <si>
    <t>총재료량(g)</t>
    <phoneticPr fontId="13" type="noConversion"/>
  </si>
  <si>
    <t>조리방법</t>
    <phoneticPr fontId="6" type="noConversion"/>
  </si>
  <si>
    <t>오전간식</t>
  </si>
  <si>
    <t/>
  </si>
  <si>
    <t>점심</t>
  </si>
  <si>
    <t>오후간식</t>
  </si>
  <si>
    <t>참기름</t>
  </si>
  <si>
    <t>소금</t>
  </si>
  <si>
    <t>백미밥</t>
  </si>
  <si>
    <t>우유</t>
  </si>
  <si>
    <t>누룽지죽</t>
  </si>
  <si>
    <t>두부</t>
  </si>
  <si>
    <t>바나나</t>
  </si>
  <si>
    <t>1. 냄비에 누룽지와 적당량의 물을 넣고 센 불에서 저어가며 끓인다._x000D_
2. 끓어오르면 불을 약하게 줄이고 쌀알이 퍼질 때까지 저어가며 끓인다._x000D_
3. 소금으로 간을 맞춘다.</t>
  </si>
  <si>
    <t>식용유</t>
  </si>
  <si>
    <t>배추김치</t>
  </si>
  <si>
    <t>* 국류 조리 시 육수(멸치, 다시마, 새우 등) 사용을 권장해요.
 → 새우 육수 사용 시 알레르기 ⑨(새우)를 표기해 주세요.</t>
    <phoneticPr fontId="6" type="noConversion"/>
  </si>
  <si>
    <t>식재료명</t>
    <phoneticPr fontId="6" type="noConversion"/>
  </si>
  <si>
    <t>물엿(올리고당)</t>
  </si>
  <si>
    <t>설탕</t>
  </si>
  <si>
    <t>깍두기</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</si>
  <si>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소금과 참기름으로 간을 맞춘다.</t>
  </si>
  <si>
    <t>흑임자죽</t>
  </si>
  <si>
    <t>오이나물</t>
  </si>
  <si>
    <t>수박</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</si>
  <si>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</si>
  <si>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백미밥
(1-2세)</t>
    <phoneticPr fontId="6" type="noConversion"/>
  </si>
  <si>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</si>
  <si>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</si>
  <si>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멥쌀, 백미, 생것</t>
  </si>
  <si>
    <t>미역, 말린것</t>
  </si>
  <si>
    <t>양배추, 생것</t>
  </si>
  <si>
    <t>마늘, 생것</t>
  </si>
  <si>
    <t>파, 생것</t>
  </si>
  <si>
    <t>찹쌀, 백미, 생것</t>
  </si>
  <si>
    <t>양파, 생것</t>
  </si>
  <si>
    <t>다시마, 말린것</t>
  </si>
  <si>
    <t>감자, 생것</t>
  </si>
  <si>
    <t>무, 생것</t>
  </si>
  <si>
    <t>김치, 깍두기</t>
  </si>
  <si>
    <t>브로콜리, 생것</t>
  </si>
  <si>
    <t>밀, 중력밀가루</t>
  </si>
  <si>
    <t>달걀, 생것</t>
  </si>
  <si>
    <t>바나나, 생것</t>
  </si>
  <si>
    <t>피망, 초록색, 생것</t>
  </si>
  <si>
    <t>고사리, 말린것</t>
  </si>
  <si>
    <t>카레, 가루</t>
  </si>
  <si>
    <t>어묵, 튀긴것</t>
  </si>
  <si>
    <t>밀, 빵가루</t>
  </si>
  <si>
    <t>빵, 식빵</t>
  </si>
  <si>
    <t>키위</t>
  </si>
  <si>
    <t>키위, 생것</t>
  </si>
  <si>
    <t>고등어, 생것</t>
  </si>
  <si>
    <t>1. 돼지고기는 적당한 크기로 썰어 소금으로 간하여 재워둔다._x000D_
2. 재운 후 밀가루, 달걀과 빵가루 순으로 묻힌다._x000D_
3. 식용유를 두른 팬에 노릇하게 굽는다.</t>
  </si>
  <si>
    <t>견학식단</t>
    <phoneticPr fontId="6" type="noConversion"/>
  </si>
  <si>
    <t>생일식단</t>
    <phoneticPr fontId="6" type="noConversion"/>
  </si>
  <si>
    <t>오이, 생것</t>
    <phoneticPr fontId="6" type="noConversion"/>
  </si>
  <si>
    <t>김치, 배추 김치</t>
  </si>
  <si>
    <t>멸치, 대멸치, 삶아서 말린것</t>
  </si>
  <si>
    <t>고춧가루, 가루</t>
  </si>
  <si>
    <t>녹두죽</t>
  </si>
  <si>
    <t>굴 소스</t>
  </si>
  <si>
    <t>치즈, 체다</t>
  </si>
  <si>
    <t>멸치, 잔멸치, 삶아서 말린것</t>
  </si>
  <si>
    <t>빵, 꽈배기</t>
  </si>
  <si>
    <t>딸기, 잼</t>
  </si>
  <si>
    <t>브로콜리깨무침</t>
  </si>
  <si>
    <t>토마토 케첩</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</si>
  <si>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</si>
  <si>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1. 그릇에 달걀을 풀고 소금으로 간한 후 잘 섞는다. 
2. 팬에 식용유를 두르고 1을 부어 익기 시작하면 뒤집개로 말아가며 익힌다.</t>
  </si>
  <si>
    <t>1. 브로콜리는 끓는 물에 데쳐 적당한 크기로 썬다._x000D_
2. 브로콜리에 참기름, 깨와 소금으로 간하여 무쳐낸다.</t>
  </si>
  <si>
    <t>생일케이크</t>
    <phoneticPr fontId="6" type="noConversion"/>
  </si>
  <si>
    <t>차조밥
(3-5세)</t>
    <phoneticPr fontId="6" type="noConversion"/>
  </si>
  <si>
    <t>차조, 도정, 생것</t>
    <phoneticPr fontId="6" type="noConversion"/>
  </si>
  <si>
    <t>1. 쌀과 차조를 섞어서 불린다.
2. 적당량의 물을 부어 밥을 짓는다.</t>
    <phoneticPr fontId="6" type="noConversion"/>
  </si>
  <si>
    <t>현미, 생것</t>
    <phoneticPr fontId="6" type="noConversion"/>
  </si>
  <si>
    <t>케이크</t>
    <phoneticPr fontId="6" type="noConversion"/>
  </si>
  <si>
    <t>애호박, 생것</t>
  </si>
  <si>
    <t>식재료량(g)
(1-2세)</t>
    <phoneticPr fontId="6" type="noConversion"/>
  </si>
  <si>
    <t>식재료량(g)
(3-5세)</t>
    <phoneticPr fontId="6" type="noConversion"/>
  </si>
  <si>
    <t>1-2세</t>
    <phoneticPr fontId="6" type="noConversion"/>
  </si>
  <si>
    <t>3-5세</t>
    <phoneticPr fontId="6" type="noConversion"/>
  </si>
  <si>
    <t>1-2세</t>
    <phoneticPr fontId="13" type="noConversion"/>
  </si>
  <si>
    <t>3-5세</t>
    <phoneticPr fontId="13" type="noConversion"/>
  </si>
  <si>
    <t>식재료량(g)
(3-5세)</t>
    <phoneticPr fontId="13" type="noConversion"/>
  </si>
  <si>
    <t>식재료량(g)
(1-2세)</t>
    <phoneticPr fontId="13" type="noConversion"/>
  </si>
  <si>
    <t>*제공메뉴 유형별 조리 및 배식 유의사항 1</t>
    <phoneticPr fontId="13" type="noConversion"/>
  </si>
  <si>
    <t>*제공메뉴 유형별 조리 및 배식 유의사항 2</t>
    <phoneticPr fontId="13" type="noConversion"/>
  </si>
  <si>
    <t>제공메뉴 유형별 조리 및 배식 유의사항</t>
    <phoneticPr fontId="13" type="noConversion"/>
  </si>
  <si>
    <t>01[월]</t>
  </si>
  <si>
    <t>우스터 소스</t>
  </si>
  <si>
    <t>부추나물</t>
  </si>
  <si>
    <t>02[화]</t>
  </si>
  <si>
    <t>참깨, 흰깨, 볶은것</t>
  </si>
  <si>
    <t>보리, 미숫가루</t>
  </si>
  <si>
    <t>03[수]</t>
  </si>
  <si>
    <t>사과</t>
  </si>
  <si>
    <t>04[목]</t>
  </si>
  <si>
    <t>포도, 건포도</t>
  </si>
  <si>
    <t>05[금]</t>
  </si>
  <si>
    <t>대구, 생것</t>
  </si>
  <si>
    <t>타르타르소스</t>
  </si>
  <si>
    <t>가지, 생것</t>
  </si>
  <si>
    <t>06[토]</t>
  </si>
  <si>
    <t>빵, 소프트 롤빵</t>
  </si>
  <si>
    <t>현미죽</t>
  </si>
  <si>
    <t>08[월]</t>
  </si>
  <si>
    <t>전분, 감자, 가루</t>
  </si>
  <si>
    <t>09[화]</t>
  </si>
  <si>
    <t>10[수]</t>
  </si>
  <si>
    <t>배</t>
  </si>
  <si>
    <t>11[목]</t>
  </si>
  <si>
    <t>아몬드, 말린것</t>
  </si>
  <si>
    <t>12[금]</t>
  </si>
  <si>
    <t>13[토]</t>
  </si>
  <si>
    <t>백미밥1/2</t>
  </si>
  <si>
    <t>참깨, 검정깨, 볶은것</t>
  </si>
  <si>
    <t>15[월]</t>
  </si>
  <si>
    <t>16[화]</t>
  </si>
  <si>
    <t>부추죽</t>
  </si>
  <si>
    <t>17[수]</t>
  </si>
  <si>
    <t>18[목]</t>
  </si>
  <si>
    <t>19[금]</t>
  </si>
  <si>
    <t>우엉, 생것</t>
  </si>
  <si>
    <t>20[토]</t>
  </si>
  <si>
    <t>꽈배기</t>
  </si>
  <si>
    <t>22[월]</t>
  </si>
  <si>
    <t>23[화]</t>
  </si>
  <si>
    <t>24[수]</t>
  </si>
  <si>
    <t>짜장 소스, 가루</t>
  </si>
  <si>
    <t>25[목]</t>
  </si>
  <si>
    <t>빵, 크림빵</t>
  </si>
  <si>
    <t>26[금]</t>
  </si>
  <si>
    <t>27[토]</t>
  </si>
  <si>
    <t>찹쌀, 현미, 생것</t>
  </si>
  <si>
    <t>연근, 생것</t>
  </si>
  <si>
    <t>29[월]</t>
  </si>
  <si>
    <t>30[화]</t>
  </si>
  <si>
    <t>시금치, 생것</t>
  </si>
  <si>
    <t>게맛살</t>
  </si>
  <si>
    <t>빵, 찐빵, 팥</t>
  </si>
  <si>
    <t>1. 부추는 끓는 물에 데친 후 찬물에 헹궈 적당한 크기로 썬다.
2. 다진마늘, 깨, 참기름과 약간의 소금을 넣어 무쳐낸다.</t>
  </si>
  <si>
    <t>1. 미역은 불려 적당한 크기로 썰고, 마늘은 다진다._x000D_
2. 냄비에 참기름을 두르고 1을 넣어 볶는다._x000D_
3. 2에 물을 붓고 끓이다가 소금, 국간장으로 간을 한다.</t>
  </si>
  <si>
    <t>1. 깻잎은 끓는 물에 데쳐서 물기를 뺀 후 적당한 크기로 썬다._x000D_
2. 당근은 얇게 채 썬다._x000D_
3. 깻잎에 당근, 진간장, 참기름, 깨와 다진마늘을 넣고 무쳐낸다.</t>
  </si>
  <si>
    <t>1. 쌀, 현미는 불린다._x000D_
2. 냄비에 불린 쌀, 현미는 적당량의 물을 넣고 센 불에서 저어가며 끓인다._x000D_
3. 끓어오르면 불을 약하게 줄이고 쌀알이 퍼질 때까지 저어가며 끓인다._x000D_
4. 소금으로 간을 맞춘다.</t>
  </si>
  <si>
    <t>1. 쇠고기는 찬물에 담가 핏물을 제거한다._x000D_
2. 양배추, 양파와 피망은 적당한 크기로 썬다._x000D_
3. 다진마늘, 참기름, 케첩, 진간장과 설탕을 섞어 양념장을 만든다._x000D_
4. 식용유 두른 팬에 쇠고기, 양배추, 양파, 피망과 양념장을 넣어 볶는다.</t>
  </si>
  <si>
    <t>1. 고구마는 삶아서 으깨준다._x000D_
2. 당근은 다져준다._x000D_
3. 으깬 고구마에 당근과 건포도를 넣고 마요네즈와 버무려낸다.</t>
  </si>
  <si>
    <t>1. 오이는 적당한 크기로 썰어 데친 후 물기를 빼둔다._x000D_
2. 데친 오이에 다진마늘, 참기름과 소금을 넣어 무친 후 깨를 뿌려낸다.</t>
  </si>
  <si>
    <t>1. 밥은 고슬고슬하게 짓는다.
2. 새우는 깨끗이 씻어 잘게 썬다.
3. 양파, 애호박, 당근는 잘게 썬다.
4. 식용유 두른 팬에 새우와 양파, 애호박, 당근을 넣고 볶는다.
5. 팬에 밥을 넣고 볶는다.
6. 참기름과 깨, 소금으로 간한다.</t>
  </si>
  <si>
    <t>1. 냄비에 물과 크림스프 분말을 넣어 저어가며 끓인다.</t>
  </si>
  <si>
    <t>1. 식용유를 두른 팬에 멸치와 슬라이스아몬드를 볶는다._x000D_
2. 유자청, 진간장, 참기름과 깨를 넣고 볶는다.</t>
  </si>
  <si>
    <t>1. 돼지고기, 감자와 양파는 적당한 크기로 썬다._x000D_
2. 다진마늘, 다진생강, 설탕, 올리고당(물엿), 진간장과 참기름을 섞어 양념장을 만든다._x000D_
3. 냄비에 돼지고기와 적당량의 물을 부어 끓인다._x000D_
4. 끓어오르면 양념장, 감자와 양파를 넣고 양념이 배어들 때까지 조려가며 익힌다.</t>
  </si>
  <si>
    <t>1. 사과와 바나나는 적당한 크기로 썬다._x000D_
2. 1에 호상요구르트를 넣고 버무린다.</t>
  </si>
  <si>
    <t>1. 시금치를 끓는 물에 데친 후 적당한 크기로 썬다._x000D_
2. 진간장, 깨, 다진마늘과 참기름을 넣고 버무려낸다.</t>
  </si>
  <si>
    <t>1. 쌀은 불리고, 부추는 잘게 다진다. _x000D_
2. 냄비에 불린 쌀과 적당량의 물을 넣고 끓이다가 부추를 넣고 끊인다._x000D_
3. 2에 참기름, 소금으로 간을 맞춘다.</t>
  </si>
  <si>
    <t>1. 양배추는 적당한 크기로 토막내어 찜기에 찐다.</t>
  </si>
  <si>
    <t>1. 감자, 당근, 양파는 적당한 크기로 채 썬다._x000D_
2. 감자는 찬물에 담갔다가 빼 물기를 제거한다._x000D_
3. 식용유를 두른 팬에 감자, 당근, 양파, 다진마늘을 넣고 볶아준다._x000D_
4. 감자가 익으면 소금으로 간을 맞추고 깨를 뿌려낸다.</t>
  </si>
  <si>
    <t>1. 냄비에 불린 쌀과 적당량의 물을 넣고 저어가며 끓인다._x000D_
2. 끓어오르면 불을 약하게 줄이고 콩가루를 넣어 쌀알이 퍼질 때까지 끓인다._x000D_
3. 소금으로 간을 맞춘다.</t>
  </si>
  <si>
    <t>1. 밥은 고슬고슬하게 짓는다._x000D_
2. 돼지고기는 핏물을 빼고 적당한 크기로 썬다._x000D_
3. 당근, 감자, 양파, 애호박과 양송이버섯은 적당한 크기로 썬다._x000D_
4. 식용유 두른 팬에 돼지고기와 채소를 넣고 볶다가 적당량의 물을 넣고 끓인다._x000D_
5. 채소가 어느 정도 익으면 카레가루를 넣고 조금 더 끓인다._x000D_
6. 밥 위에 5를 올려낸다.</t>
  </si>
  <si>
    <t>1. 당근, 양파, 시금치, 표고버섯, 돼지고기는 채 썬다._x000D_
2. 당면은 삶아서 체에 밭쳐 물기를 제거한다._x000D_
3. 시금치는 끓는 물에 데치고 당근, 양파, 표고버섯과 돼지고기는 식용유를 두른 팬에 각각 볶는다._x000D_
4. 삶은 당면과 볶은 재료를 함께 넣고 진간장, 설탕, 참기름과 깨를 넣고 간을 맞춰 제공한다.</t>
  </si>
  <si>
    <t>1. 냄비에 멸치, 다시마, 적당량의 물을 넣고 육수를 낸다.
2. 단호박, 감자, 양파, 파는 적당한 크기로 썰고 마늘은 다진다.
3. 밀가루에 소금을 넣어 반죽한다.
4. 1에 감자, 양파, 파를 넣고 한소끔 끓인다.
5. 4에 단호박과 적당량의 반죽을 뜯어넣어 끓인다.
6. 국간장으로 간하여 완성한다.</t>
  </si>
  <si>
    <t>1. 연근, 양파, 당근은 잘게 다진다._x000D_
2. 냄비에 불린 현미찹쌀과 적당량의 물을 넣고 센 불에서 저어가며 끓인다._x000D_
3. 끓어오르면 불을 약하게 줄이고 연근, 양파, 당근을 넣고 쌀알이 퍼질 때까지 저어가며 끓인다._x000D_
4. 소금으로 간을 맞춘다.</t>
  </si>
  <si>
    <t>북엇국</t>
    <phoneticPr fontId="6" type="noConversion"/>
  </si>
  <si>
    <t>닭고기데리야끼구이</t>
    <phoneticPr fontId="6" type="noConversion"/>
  </si>
  <si>
    <t>국간장</t>
    <phoneticPr fontId="6" type="noConversion"/>
  </si>
  <si>
    <t>진간장</t>
    <phoneticPr fontId="6" type="noConversion"/>
  </si>
  <si>
    <t>1. 가지는 적당한 크기로 썬다.
2. 팬에 식용유를 두르고 가지와 다진마늘을 볶는다.
3. 2에 진간장, 참기름과 소금으로 간하여 볶는다.
4. 깨를 뿌려낸다.</t>
    <phoneticPr fontId="6" type="noConversion"/>
  </si>
  <si>
    <t>1. 애호박은 부채꼴 모양으로 썰어 소금에 살짝 절인 후 물에 헹구고 물기를 짠다.
2. 파와 마늘은 다진다. 
3. 달군 팬에 참기름을 두르고 파, 마늘을 볶다가 애호박을 넣고 볶은 후 진간장으로 간을 하고, 참깨로 마무리한다.</t>
    <phoneticPr fontId="6" type="noConversion"/>
  </si>
  <si>
    <t>1. 메밀면은 삶아서 찬물에 헹군 후 물기를 빼놓는다.
2. 적당량의 물에 건다시마와 멸치를 넣고 국물을 낸다.
3. 무는 강판에 간다.
4. 김은 봉지에 넣고 부순다.
5. 2의 육수에 국간장과 설탕으로 간한다.
6. 그릇에 면과 육수를 담고 갈아 놓은 무, 파와 김을 고명으로 올린다.</t>
    <phoneticPr fontId="6" type="noConversion"/>
  </si>
  <si>
    <t>고구마, 생것</t>
  </si>
  <si>
    <t xml:space="preserve">고추장 </t>
    <phoneticPr fontId="6" type="noConversion"/>
  </si>
  <si>
    <t>고춧가루, 가루</t>
    <phoneticPr fontId="6" type="noConversion"/>
  </si>
  <si>
    <t>1. 무는 채 썬다.
2. 채 썬 무에 소금, 다진마늘, 식초, 설탕, 깨, 고춧가루와 참기름을 넣고 무쳐낸다.
(1~2세는 고춧가루를 빼고 조리해 주세요.)</t>
    <phoneticPr fontId="6" type="noConversion"/>
  </si>
  <si>
    <t>1. 두부는 살짝 데쳐서 적당한 크기로 썬다.
2. 쇠고기, 피망과 대파는 적당한 크기로 썬다.
3. 팬에 식용유를 두르고 고춧가루를 볶아 고추기름을 만든다.
4. 3에 피망, 대파와 다진마늘을 넣고 볶은 후 쇠고기를 넣고 살짝 볶는다.
5. 4에 된장, 진간장, 굴소스와 설탕을 넣는다.
6. 5에 두부를 넣고 전분으로 농도를 조절한 후 참기름으로 맛을 낸다.
(1~2세는 고춧가루를 빼고 조리해 주세요.)</t>
    <phoneticPr fontId="6" type="noConversion"/>
  </si>
  <si>
    <t>1. 브로콜리는 끓는 물에 데쳐 적당한 크기로 썬다.
2. 다진마늘, 고추장, 설탕, 식초와 깨를 혼합하여 초장을 만든다.
3. 브로콜리와 초장을 함께 제공한다.
(1~2세는 고추장 대신 간장으로 조리해 주세요.)</t>
    <phoneticPr fontId="6" type="noConversion"/>
  </si>
  <si>
    <t>1. 오이와 양파는 적당한 크기로 썬다.
2. 고추장, 참기름, 식초, 깨, 다진마늘과 설탕으로 양념장을 만든다.
3. 오이와 양파에 양념장을 넣고 무쳐낸다.
(1~2세는 고추장 대신 간장으로 조리해 주세요.)</t>
    <phoneticPr fontId="6" type="noConversion"/>
  </si>
  <si>
    <t>국수면</t>
    <phoneticPr fontId="6" type="noConversion"/>
  </si>
  <si>
    <t>우동면</t>
    <phoneticPr fontId="6" type="noConversion"/>
  </si>
  <si>
    <t>당근죽</t>
    <phoneticPr fontId="6" type="noConversion"/>
  </si>
  <si>
    <t>순두붓국</t>
    <phoneticPr fontId="6" type="noConversion"/>
  </si>
  <si>
    <t>양념돼지고기조림</t>
    <phoneticPr fontId="6" type="noConversion"/>
  </si>
  <si>
    <t>미숫가루</t>
    <phoneticPr fontId="6" type="noConversion"/>
  </si>
  <si>
    <t>아욱국</t>
    <phoneticPr fontId="6" type="noConversion"/>
  </si>
  <si>
    <t>쇠고기배추찜</t>
    <phoneticPr fontId="6" type="noConversion"/>
  </si>
  <si>
    <t>연근조림</t>
    <phoneticPr fontId="6" type="noConversion"/>
  </si>
  <si>
    <t>미역국</t>
    <phoneticPr fontId="6" type="noConversion"/>
  </si>
  <si>
    <t>오리고기채소볶음</t>
    <phoneticPr fontId="6" type="noConversion"/>
  </si>
  <si>
    <t>감자샐러드</t>
    <phoneticPr fontId="6" type="noConversion"/>
  </si>
  <si>
    <t>후리가케주먹밥</t>
    <phoneticPr fontId="6" type="noConversion"/>
  </si>
  <si>
    <t>액상발효유</t>
    <phoneticPr fontId="6" type="noConversion"/>
  </si>
  <si>
    <t>콩나물국</t>
    <phoneticPr fontId="6" type="noConversion"/>
  </si>
  <si>
    <t>생선가스*타르타르소스</t>
    <phoneticPr fontId="6" type="noConversion"/>
  </si>
  <si>
    <t>가지볶음</t>
    <phoneticPr fontId="6" type="noConversion"/>
  </si>
  <si>
    <t>치즈죽</t>
    <phoneticPr fontId="6" type="noConversion"/>
  </si>
  <si>
    <t>오므라이스</t>
    <phoneticPr fontId="6" type="noConversion"/>
  </si>
  <si>
    <t>미소장국</t>
    <phoneticPr fontId="6" type="noConversion"/>
  </si>
  <si>
    <t>롤빵</t>
    <phoneticPr fontId="6" type="noConversion"/>
  </si>
  <si>
    <t xml:space="preserve">깻잎나물 </t>
    <phoneticPr fontId="6" type="noConversion"/>
  </si>
  <si>
    <t>쇠고기찹스테이크</t>
    <phoneticPr fontId="6" type="noConversion"/>
  </si>
  <si>
    <t>고구마샐러드</t>
    <phoneticPr fontId="6" type="noConversion"/>
  </si>
  <si>
    <t>어묵국</t>
    <phoneticPr fontId="6" type="noConversion"/>
  </si>
  <si>
    <t>깐풍두부</t>
    <phoneticPr fontId="6" type="noConversion"/>
  </si>
  <si>
    <t>키위(대체)</t>
    <phoneticPr fontId="6" type="noConversion"/>
  </si>
  <si>
    <t>복숭아</t>
    <phoneticPr fontId="6" type="noConversion"/>
  </si>
  <si>
    <t>파프리카죽</t>
    <phoneticPr fontId="6" type="noConversion"/>
  </si>
  <si>
    <t>달걀실팟국</t>
    <phoneticPr fontId="6" type="noConversion"/>
  </si>
  <si>
    <t>쇠고기당면볶음</t>
    <phoneticPr fontId="6" type="noConversion"/>
  </si>
  <si>
    <t>애호박나물</t>
    <phoneticPr fontId="6" type="noConversion"/>
  </si>
  <si>
    <t>잼식빵</t>
    <phoneticPr fontId="6" type="noConversion"/>
  </si>
  <si>
    <t>새우채소볶음밥</t>
    <phoneticPr fontId="6" type="noConversion"/>
  </si>
  <si>
    <t>버섯국</t>
    <phoneticPr fontId="6" type="noConversion"/>
  </si>
  <si>
    <t>동그랑땡조림</t>
    <phoneticPr fontId="6" type="noConversion"/>
  </si>
  <si>
    <t>크림스프</t>
    <phoneticPr fontId="6" type="noConversion"/>
  </si>
  <si>
    <t>숙주맑은국</t>
    <phoneticPr fontId="6" type="noConversion"/>
  </si>
  <si>
    <t>닭갈비</t>
    <phoneticPr fontId="6" type="noConversion"/>
  </si>
  <si>
    <t>유자청멸치볶음</t>
    <phoneticPr fontId="6" type="noConversion"/>
  </si>
  <si>
    <t>찐감자</t>
    <phoneticPr fontId="6" type="noConversion"/>
  </si>
  <si>
    <t>청경채된장국</t>
    <phoneticPr fontId="6" type="noConversion"/>
  </si>
  <si>
    <t>돼지고기찜</t>
    <phoneticPr fontId="6" type="noConversion"/>
  </si>
  <si>
    <t>시리얼/우유</t>
    <phoneticPr fontId="6" type="noConversion"/>
  </si>
  <si>
    <t>메밀국수</t>
    <phoneticPr fontId="6" type="noConversion"/>
  </si>
  <si>
    <t>두부스테이크</t>
    <phoneticPr fontId="6" type="noConversion"/>
  </si>
  <si>
    <t>돈가스 소스</t>
    <phoneticPr fontId="6" type="noConversion"/>
  </si>
  <si>
    <t>과일샐러드</t>
    <phoneticPr fontId="6" type="noConversion"/>
  </si>
  <si>
    <t>새우죽</t>
    <phoneticPr fontId="6" type="noConversion"/>
  </si>
  <si>
    <t>유부초밥</t>
    <phoneticPr fontId="6" type="noConversion"/>
  </si>
  <si>
    <t>너비아니구이</t>
    <phoneticPr fontId="6" type="noConversion"/>
  </si>
  <si>
    <t>만둣국</t>
    <phoneticPr fontId="6" type="noConversion"/>
  </si>
  <si>
    <t>새우채소조림</t>
    <phoneticPr fontId="6" type="noConversion"/>
  </si>
  <si>
    <t xml:space="preserve">시금치나물 </t>
    <phoneticPr fontId="6" type="noConversion"/>
  </si>
  <si>
    <t>들깨미역국</t>
    <phoneticPr fontId="6" type="noConversion"/>
  </si>
  <si>
    <t>간장돼지고기구이</t>
    <phoneticPr fontId="6" type="noConversion"/>
  </si>
  <si>
    <t>양배추찜</t>
    <phoneticPr fontId="6" type="noConversion"/>
  </si>
  <si>
    <t>영양주먹밥</t>
    <phoneticPr fontId="6" type="noConversion"/>
  </si>
  <si>
    <t>참나물된장국</t>
    <phoneticPr fontId="6" type="noConversion"/>
  </si>
  <si>
    <t>마파두부</t>
    <phoneticPr fontId="6" type="noConversion"/>
  </si>
  <si>
    <t>감자채볶음</t>
    <phoneticPr fontId="6" type="noConversion"/>
  </si>
  <si>
    <t>배추죽</t>
    <phoneticPr fontId="6" type="noConversion"/>
  </si>
  <si>
    <t>닭곰탕</t>
    <phoneticPr fontId="6" type="noConversion"/>
  </si>
  <si>
    <t>소시지볶음</t>
    <phoneticPr fontId="6" type="noConversion"/>
  </si>
  <si>
    <t>콩나물무침</t>
    <phoneticPr fontId="6" type="noConversion"/>
  </si>
  <si>
    <t>비빔국수</t>
    <phoneticPr fontId="6" type="noConversion"/>
  </si>
  <si>
    <t>두부맑은국</t>
    <phoneticPr fontId="6" type="noConversion"/>
  </si>
  <si>
    <t>달걀말이</t>
    <phoneticPr fontId="6" type="noConversion"/>
  </si>
  <si>
    <t>쇠고기우엉조림</t>
    <phoneticPr fontId="6" type="noConversion"/>
  </si>
  <si>
    <t>찐고구마</t>
    <phoneticPr fontId="6" type="noConversion"/>
  </si>
  <si>
    <t>콩가루죽</t>
    <phoneticPr fontId="6" type="noConversion"/>
  </si>
  <si>
    <t>카레라이스</t>
    <phoneticPr fontId="6" type="noConversion"/>
  </si>
  <si>
    <t>유부맑은국</t>
    <phoneticPr fontId="6" type="noConversion"/>
  </si>
  <si>
    <t>가지나물</t>
    <phoneticPr fontId="6" type="noConversion"/>
  </si>
  <si>
    <t>근댓국</t>
    <phoneticPr fontId="6" type="noConversion"/>
  </si>
  <si>
    <t>돈가스</t>
    <phoneticPr fontId="6" type="noConversion"/>
  </si>
  <si>
    <t>마카로니샐러드</t>
    <phoneticPr fontId="6" type="noConversion"/>
  </si>
  <si>
    <t>무챗국</t>
    <phoneticPr fontId="6" type="noConversion"/>
  </si>
  <si>
    <t>쇠고기두부조림</t>
    <phoneticPr fontId="6" type="noConversion"/>
  </si>
  <si>
    <t>볶음우동</t>
    <phoneticPr fontId="6" type="noConversion"/>
  </si>
  <si>
    <t>닭고기짜장밥</t>
    <phoneticPr fontId="6" type="noConversion"/>
  </si>
  <si>
    <t>김칫국</t>
    <phoneticPr fontId="6" type="noConversion"/>
  </si>
  <si>
    <t>어묵볶음</t>
    <phoneticPr fontId="6" type="noConversion"/>
  </si>
  <si>
    <t>쇠고깃국</t>
    <phoneticPr fontId="6" type="noConversion"/>
  </si>
  <si>
    <t xml:space="preserve">잡채 </t>
    <phoneticPr fontId="6" type="noConversion"/>
  </si>
  <si>
    <t>브로콜리숙회</t>
    <phoneticPr fontId="6" type="noConversion"/>
  </si>
  <si>
    <t>크림빵</t>
    <phoneticPr fontId="6" type="noConversion"/>
  </si>
  <si>
    <t>단호박수제빗국</t>
    <phoneticPr fontId="6" type="noConversion"/>
  </si>
  <si>
    <t>단호박감잣국(대체)</t>
    <phoneticPr fontId="6" type="noConversion"/>
  </si>
  <si>
    <t>고등어구이</t>
    <phoneticPr fontId="6" type="noConversion"/>
  </si>
  <si>
    <t>파프리카달걀찜</t>
    <phoneticPr fontId="6" type="noConversion"/>
  </si>
  <si>
    <t>연근죽</t>
    <phoneticPr fontId="6" type="noConversion"/>
  </si>
  <si>
    <t>나물비빔밥</t>
    <phoneticPr fontId="6" type="noConversion"/>
  </si>
  <si>
    <t>다시마양팟국</t>
    <phoneticPr fontId="6" type="noConversion"/>
  </si>
  <si>
    <t>미트볼조림</t>
    <phoneticPr fontId="6" type="noConversion"/>
  </si>
  <si>
    <t>치즈스틱</t>
    <phoneticPr fontId="6" type="noConversion"/>
  </si>
  <si>
    <t>연두붓국</t>
    <phoneticPr fontId="6" type="noConversion"/>
  </si>
  <si>
    <t>쇠고기불고기</t>
    <phoneticPr fontId="6" type="noConversion"/>
  </si>
  <si>
    <t>시금칫국</t>
    <phoneticPr fontId="6" type="noConversion"/>
  </si>
  <si>
    <t>닭강정</t>
    <phoneticPr fontId="6" type="noConversion"/>
  </si>
  <si>
    <t>찐빵</t>
    <phoneticPr fontId="6" type="noConversion"/>
  </si>
  <si>
    <t>오이무침
(3-5세)</t>
    <phoneticPr fontId="6" type="noConversion"/>
  </si>
  <si>
    <t>오이나물
(1-2세)</t>
    <phoneticPr fontId="6" type="noConversion"/>
  </si>
  <si>
    <t>현미밥
(3-5세)</t>
    <phoneticPr fontId="6" type="noConversion"/>
  </si>
  <si>
    <t>현미, 생것</t>
    <phoneticPr fontId="6" type="noConversion"/>
  </si>
  <si>
    <t>1. 무는 채 썬 후 달군 팬에 참기름을 두르고 볶는다._x000D_
2. 무가 익으면 다진마늘, 깨, 참기름과 약간의 소금을 넣어 간하여 제공한다.</t>
  </si>
  <si>
    <t>무생채
(3-5세)</t>
    <phoneticPr fontId="6" type="noConversion"/>
  </si>
  <si>
    <t>무나물
(1-2세)</t>
    <phoneticPr fontId="6" type="noConversion"/>
  </si>
  <si>
    <t>견과류멸치볶음
(3-5세)</t>
    <phoneticPr fontId="6" type="noConversion"/>
  </si>
  <si>
    <t>잔멸치볶음(1-2세)</t>
    <phoneticPr fontId="6" type="noConversion"/>
  </si>
  <si>
    <t>1. 쌀은 불린 후 적당량의 물을 부어 밥을 짓는다.
2. 닭고기는 먹기 좋게 자른다.
3. 감자, 양파, 당근은 적당한 크기로 썬다.
4. 냄비에 식용유를 두르고 닭고기를 넣어 볶다가 감자, 양파, 당근을 넣고 함께 볶는다. 
5. 4에 물을 부어 끓이다가 짜장가루를 넣어 잘 저어주며 끓인다.
6. 전분과 물을 1:1 비율로 섞어 만든 전분물을 넣어가며 농도를 맞춘다.
7. 그릇에 지은 밥을 담고 6을 올려 낸다.</t>
  </si>
  <si>
    <t>1. 쌀은 불린 후 적당량의 물을 부어 밥을 짓는다.
2. 시금치와 콩나물은 데쳐 찬물에 헹군 후 물기를 빼고 소금, 참기름으로 버무린다.
3. 고사리는 끓는 물에 삶은 후 물기를 빼고 적당한 크기로 썰어 식용유를 두른 팬에 살짝 볶아 소금, 참기름으로 버무린다.
4. 그릇에 지은 밥과 시금치, 콩나물, 고사리를 담고 고추장을 올린 후 참기름으로 마무리한다.
(1~2세는 고추장 대신 간장으로 제공해 주세요.)</t>
  </si>
  <si>
    <t>파, 생것</t>
    <phoneticPr fontId="6" type="noConversion"/>
  </si>
  <si>
    <t>당근, 생것</t>
  </si>
  <si>
    <t>오이, 생것</t>
  </si>
  <si>
    <t>브로콜리, 생것</t>
    <phoneticPr fontId="6" type="noConversion"/>
  </si>
  <si>
    <t>근대, 생것</t>
    <phoneticPr fontId="6" type="noConversion"/>
  </si>
  <si>
    <t>김, 말린것</t>
    <phoneticPr fontId="6" type="noConversion"/>
  </si>
  <si>
    <t>깨소금</t>
    <phoneticPr fontId="6" type="noConversion"/>
  </si>
  <si>
    <t>1. 밥을 고슬고슬하게 짓는다.
2. 당근, 양파와 피망을 다진다.
3. 식용유를 두른 팬에 2의 재료, 밥과 깨소금을 넣어 볶는다.
4. 달걀은 얇게 지단을 만든다.
5. 볶은 밥 위에 지단을 올리고 케첩을 뿌려낸다.</t>
    <phoneticPr fontId="6" type="noConversion"/>
  </si>
  <si>
    <t>녹두, 말린것</t>
    <phoneticPr fontId="6" type="noConversion"/>
  </si>
  <si>
    <t>1. 적당량의 물에 건다시마와 멸치를 넣어 국물을 낸다.
2. 버섯과 양파는 적당한 크기로 썬다. 
3. 육수에 버섯, 양파와 다진마늘을 넣고 끓인다.
4. 국간장으로 간을 맞춘다.</t>
    <phoneticPr fontId="6" type="noConversion"/>
  </si>
  <si>
    <t>느타리버섯, 생것</t>
    <phoneticPr fontId="6" type="noConversion"/>
  </si>
  <si>
    <t>닭고기, 구이용</t>
    <phoneticPr fontId="6" type="noConversion"/>
  </si>
  <si>
    <t>닭고기, 조림용</t>
    <phoneticPr fontId="6" type="noConversion"/>
  </si>
  <si>
    <t>닭고기, 국거리용</t>
    <phoneticPr fontId="6" type="noConversion"/>
  </si>
  <si>
    <t>당면</t>
    <phoneticPr fontId="6" type="noConversion"/>
  </si>
  <si>
    <t>돼지고기, 조림용</t>
    <phoneticPr fontId="6" type="noConversion"/>
  </si>
  <si>
    <t>돼지고기, 찜용</t>
    <phoneticPr fontId="6" type="noConversion"/>
  </si>
  <si>
    <t>돼지고기, 구이용</t>
    <phoneticPr fontId="6" type="noConversion"/>
  </si>
  <si>
    <t>돼지고기, 볶음용</t>
    <phoneticPr fontId="6" type="noConversion"/>
  </si>
  <si>
    <t>돼지고기, 튀김용</t>
    <phoneticPr fontId="6" type="noConversion"/>
  </si>
  <si>
    <t>된장</t>
    <phoneticPr fontId="6" type="noConversion"/>
  </si>
  <si>
    <t>된장(미소)</t>
    <phoneticPr fontId="6" type="noConversion"/>
  </si>
  <si>
    <t>순두부</t>
    <phoneticPr fontId="6" type="noConversion"/>
  </si>
  <si>
    <t>유부</t>
    <phoneticPr fontId="6" type="noConversion"/>
  </si>
  <si>
    <t>연두부</t>
    <phoneticPr fontId="6" type="noConversion"/>
  </si>
  <si>
    <t>깻잎, 생것</t>
    <phoneticPr fontId="6" type="noConversion"/>
  </si>
  <si>
    <t>들깨, 가루</t>
    <phoneticPr fontId="6" type="noConversion"/>
  </si>
  <si>
    <t>마요네즈</t>
    <phoneticPr fontId="6" type="noConversion"/>
  </si>
  <si>
    <t>만두</t>
    <phoneticPr fontId="6" type="noConversion"/>
  </si>
  <si>
    <t>누룽지</t>
    <phoneticPr fontId="6" type="noConversion"/>
  </si>
  <si>
    <t>멸치, 대멸치, 삶아서 말린것</t>
    <phoneticPr fontId="6" type="noConversion"/>
  </si>
  <si>
    <t>북어, 말린것</t>
    <phoneticPr fontId="6" type="noConversion"/>
  </si>
  <si>
    <t>물엿(올리고당)</t>
    <phoneticPr fontId="6" type="noConversion"/>
  </si>
  <si>
    <t>1. 연근은 적당한 크기로 썬 후 끓는 물에 데친다.
2. 다진마늘, 진간장, 참기름, 물엿(올리고당)으로 양념장을 만든다.
3. 냄비에 연근과 양념장을 넣고 조려낸다.</t>
    <phoneticPr fontId="6" type="noConversion"/>
  </si>
  <si>
    <t>1. 닭고기는 적당한 크기로 썬 다음 소금으로 밑간을 한다.
2. 손질한 닭에 달걀과 전분가루를 넣고 골고루 섞는다.
3. 식용유를 180℃로 달궈 닭을 노릇하게 튀겨낸다.
4. 냄비에 다진마늘, 다진생강, 설탕, 물엿(올리고당)과 진간장을 넣고 끓여 양념을 만든다.
5. 튀긴 닭고기에 양념을 버무려낸다.</t>
    <phoneticPr fontId="6" type="noConversion"/>
  </si>
  <si>
    <t>동그랑땡, 냉동</t>
    <phoneticPr fontId="6" type="noConversion"/>
  </si>
  <si>
    <t>너비아니, 냉동</t>
    <phoneticPr fontId="6" type="noConversion"/>
  </si>
  <si>
    <t>미트볼, 냉동</t>
    <phoneticPr fontId="6" type="noConversion"/>
  </si>
  <si>
    <t xml:space="preserve">1. 당근, 양파, 파를 적당한 크기로 손질하고 마늘은 다진다.
2. 식용유를 두른 팬에 손질한 채소와 동그랑땡을 넣고 볶는다.
3. 2에 진간장, 설탕, 참기름, 다진마늘, 적당량의 물을 넣고 조린다.
4. 깨를 뿌려 완성한다. </t>
    <phoneticPr fontId="6" type="noConversion"/>
  </si>
  <si>
    <t>1. 팬에 식용유를 두르고 너비아니를 올려 굽는다.</t>
    <phoneticPr fontId="6" type="noConversion"/>
  </si>
  <si>
    <t>배, 생것</t>
    <phoneticPr fontId="6" type="noConversion"/>
  </si>
  <si>
    <t>배추, 생것</t>
    <phoneticPr fontId="6" type="noConversion"/>
  </si>
  <si>
    <t>복숭아, 생것</t>
    <phoneticPr fontId="6" type="noConversion"/>
  </si>
  <si>
    <t>부추, 생것</t>
    <phoneticPr fontId="6" type="noConversion"/>
  </si>
  <si>
    <t>사과, 생것</t>
  </si>
  <si>
    <t>사과, 생것</t>
    <phoneticPr fontId="6" type="noConversion"/>
  </si>
  <si>
    <t>새우, 생것</t>
    <phoneticPr fontId="6" type="noConversion"/>
  </si>
  <si>
    <t>새우젓</t>
    <phoneticPr fontId="6" type="noConversion"/>
  </si>
  <si>
    <t>생강, 생것</t>
  </si>
  <si>
    <t>생강, 생것</t>
    <phoneticPr fontId="6" type="noConversion"/>
  </si>
  <si>
    <t>설탕</t>
    <phoneticPr fontId="6" type="noConversion"/>
  </si>
  <si>
    <t>쇠고기, 찜용</t>
    <phoneticPr fontId="6" type="noConversion"/>
  </si>
  <si>
    <t>쇠고기, 구이용</t>
    <phoneticPr fontId="6" type="noConversion"/>
  </si>
  <si>
    <t>쇠고기, 볶음용</t>
    <phoneticPr fontId="6" type="noConversion"/>
  </si>
  <si>
    <t>쇠고기, 조림용</t>
    <phoneticPr fontId="6" type="noConversion"/>
  </si>
  <si>
    <t>쇠고기, 국거리용</t>
    <phoneticPr fontId="6" type="noConversion"/>
  </si>
  <si>
    <t>쇠고기, 블고기용</t>
    <phoneticPr fontId="6" type="noConversion"/>
  </si>
  <si>
    <t>소금</t>
    <phoneticPr fontId="6" type="noConversion"/>
  </si>
  <si>
    <t>소시지</t>
    <phoneticPr fontId="6" type="noConversion"/>
  </si>
  <si>
    <t>수박, 생것</t>
    <phoneticPr fontId="6" type="noConversion"/>
  </si>
  <si>
    <t>숙주, 생것</t>
    <phoneticPr fontId="6" type="noConversion"/>
  </si>
  <si>
    <t>크림스프, 가루</t>
    <phoneticPr fontId="6" type="noConversion"/>
  </si>
  <si>
    <t>아욱, 생것</t>
    <phoneticPr fontId="6" type="noConversion"/>
  </si>
  <si>
    <t xml:space="preserve">식초 </t>
    <phoneticPr fontId="6" type="noConversion"/>
  </si>
  <si>
    <t>양배추, 생것</t>
    <phoneticPr fontId="6" type="noConversion"/>
  </si>
  <si>
    <t>양송이버섯, 생것</t>
    <phoneticPr fontId="6" type="noConversion"/>
  </si>
  <si>
    <t>연근, 생것</t>
    <phoneticPr fontId="6" type="noConversion"/>
  </si>
  <si>
    <t>오이, 생것</t>
    <phoneticPr fontId="6" type="noConversion"/>
  </si>
  <si>
    <t>호상발효유</t>
    <phoneticPr fontId="6" type="noConversion"/>
  </si>
  <si>
    <t>오리고기, 볶음용</t>
    <phoneticPr fontId="6" type="noConversion"/>
  </si>
  <si>
    <t>후리가케</t>
    <phoneticPr fontId="6" type="noConversion"/>
  </si>
  <si>
    <t>참나물, 생것</t>
    <phoneticPr fontId="6" type="noConversion"/>
  </si>
  <si>
    <t>참깨, 흰깨, 볶은것</t>
    <phoneticPr fontId="6" type="noConversion"/>
  </si>
  <si>
    <t>청경채, 생것</t>
    <phoneticPr fontId="6" type="noConversion"/>
  </si>
  <si>
    <t>유부, 초밥용</t>
    <phoneticPr fontId="6" type="noConversion"/>
  </si>
  <si>
    <t>콩나물, 생것</t>
    <phoneticPr fontId="6" type="noConversion"/>
  </si>
  <si>
    <t xml:space="preserve"> 콩가루</t>
    <phoneticPr fontId="6" type="noConversion"/>
  </si>
  <si>
    <t>토마토, 생것</t>
    <phoneticPr fontId="6" type="noConversion"/>
  </si>
  <si>
    <t>1. 돼지고기와 양파를 적당한 크기로 썬다. 
2. 다진파, 생것다진마늘, 진간장, 설탕을 섞어 양념장을 만든다.
3. 식용유를 두른 팬에 돼지고기를 굽는다. 
4. 고기가 익을 때쯤 양파와 2의 양념장을 넣어 조려낸다.</t>
    <phoneticPr fontId="6" type="noConversion"/>
  </si>
  <si>
    <t>1. 적당량의 물에 멸치와 건다시마로 육수를 낸다.
2. 아욱과 무, 두부는 적당한 크기로 썰고 파는 송송 썬다.
3. 육수에 다진마늘, 무, 된장을 넣고 끓인다.
4. 3에 아욱을 넣고 부드러워지면 두부, 파를 넣어 한소끔 끓인다.</t>
    <phoneticPr fontId="6" type="noConversion"/>
  </si>
  <si>
    <t>1. 알배추는 적당한 크기로 썰고 양파와 파는 짧게 채 썬다.
2. 쇠고기는 샤브샤브용으로 준비하여 다진마늘, 진간장, 참기름으로 밑간을 한다.
3. 냄비에 알배추를 깔고 2의 쇠고기, 양파, 파를 얹는다. 그 위에 다시 알배추, 2의 쇠고기, 양파, 파를 얹고 소량의 물을 넣은 뒤 중약불에서 찐다.
(찔 때 수분이 부족할 경우 소량의 물을 추가해주세요.)</t>
    <phoneticPr fontId="6" type="noConversion"/>
  </si>
  <si>
    <t>1. 적당량의 물에 건다시마와 멸치를 넣어 국물을 낸다.
2. 달걀은 풀고 파는 적당한 크기로 썬다.
3. 육수에 달걀을 넣고 끓으면 파를 넣는다.
4. 국간장으로 간을 맞춘다.</t>
    <phoneticPr fontId="6" type="noConversion"/>
  </si>
  <si>
    <t>1. 냄비에 물을 붓고 멸치로 육수를 우려낸다.
2. 파는 송송 썰고, 마늘은 다진다.
3. 1에 숙주와 2를 넣고 끓이다가 국간장, 소금으로 간을 한다.</t>
    <phoneticPr fontId="6" type="noConversion"/>
  </si>
  <si>
    <t>1. 적당량의 물에 건다시마와 멸치를 넣어 국물을 낸다.
2. 청경채와 파는 적당한 크기로 썬다.
3. 육수에 된장을 풀고 청경채와 파를 넣어 끓인다.</t>
    <phoneticPr fontId="6" type="noConversion"/>
  </si>
  <si>
    <t>1. 적당량의 물에 건다시마와 멸치를 넣어 국물을 낸다.
2. 달걀은 풀고 애호박과 파는 적당한 크기로 썬다.
3. 육수에 만두와 애호박을 넣고 끓이다가 익으면 달걀과 파를 넣는다.
4. 국간장과 참기름으로 간을 맞춘다.</t>
    <phoneticPr fontId="6" type="noConversion"/>
  </si>
  <si>
    <t>1. 닭은 핏물을 빼고 깨끗이 씻는다.
2. 닭을 마늘, 생강, 파와 끓여 육수를 우려낸다.
3. 체에 걸러 기름기를 제거하고 익힌 닭고기는 건져 살을 발라낸다.
4. 걸러낸 국물에 닭고기를 넣고 소금 약간을 넣어 한소끔 더 끓인다.
5. 송송 썬 파를 얹어 낸다.</t>
    <phoneticPr fontId="6" type="noConversion"/>
  </si>
  <si>
    <t>1. 적당량의 물에 멸치를 넣어 국물을 낸다.
2. 두부와 파는 적당한 크기로 썬다.
3. 두부, 파와 다진마늘을 넣고 끓이다가 새우젓으로 간을 맞춘다.</t>
    <phoneticPr fontId="6" type="noConversion"/>
  </si>
  <si>
    <t>1. 적당량의 물에 건다시마와 멸치를 넣어 국물을 낸다.
2. 무는 채 썰고 파는 적당한 크기로 썬다.
3. 육수에 무와 다진마늘을 넣고 끓인다.
4. 국물이 우러나면 국간장으로 간하고 파를 넣어 한소끔 끓인다.
5. 마지막으로 참기름을 넣어 완성한다.</t>
    <phoneticPr fontId="6" type="noConversion"/>
  </si>
  <si>
    <t>1. 두부와 파는 적당한 크기로 썰고 쇠고기는 다진다.
2. 식용유 두른 팬에 두부를 노릇노릇하게 굽는다.
3. 진간장, 참기름, 파, 다진마늘과 물엿(올리고당)으로 양념장을 만든다. 
4. 팬에 두부, 양념장과 쇠고기를 넣어 조린다.
5. 깨를 뿌려낸다.</t>
    <phoneticPr fontId="6" type="noConversion"/>
  </si>
  <si>
    <t>1. 적당량의 물에 건다시마와 멸치를 넣어 국물을 낸다.
2. 김치는 양념을 덜어내고 씻은 후 적당한 크기로 썬다.
3. 양파와 파는 적당한 크기로 썬다.
4. 육수에 김치, 양파와 다진마늘을 넣고 끓인다. 
5. 파를 넣고 국간장으로 간을 맞춘다.</t>
    <phoneticPr fontId="6" type="noConversion"/>
  </si>
  <si>
    <t>파슬리, 말린것</t>
    <phoneticPr fontId="6" type="noConversion"/>
  </si>
  <si>
    <t>표고버섯, 생것</t>
  </si>
  <si>
    <t>표고버섯, 생것</t>
    <phoneticPr fontId="6" type="noConversion"/>
  </si>
  <si>
    <t>피망, 초록색, 생것</t>
    <phoneticPr fontId="6" type="noConversion"/>
  </si>
  <si>
    <t>파스타, 마카로니</t>
    <phoneticPr fontId="6" type="noConversion"/>
  </si>
  <si>
    <t>호두</t>
    <phoneticPr fontId="6" type="noConversion"/>
  </si>
  <si>
    <t>애호박, 생것</t>
    <phoneticPr fontId="6" type="noConversion"/>
  </si>
  <si>
    <t>1. 적당량의 물에 건다시마와 멸치를 넣어 국물을 낸다.
2. 달걀은 풀고 애호박, 양파와 대파는 적당한 크기로 썬다.
3. 육수에 애호박, 양파와 다진마늘을 넣고 끓인다.
4. 익으면 달걀, 순두부와 대파를 넣는다.
5. 국간장으로 간을 맞춘다.</t>
    <phoneticPr fontId="6" type="noConversion"/>
  </si>
  <si>
    <t>단호박, 생것</t>
    <phoneticPr fontId="6" type="noConversion"/>
  </si>
  <si>
    <t>1. 양파는 적당한 크기로 썰고 마늘은 다진다.
2. 그릇에 다진마늘, 진간장, 물을 넣고 섞어 양념을 만든다.
3. 팬에 식용유를 두르고 미트볼을 익히다가 양파와 양념을 넣어 조린다.</t>
    <phoneticPr fontId="6" type="noConversion"/>
  </si>
  <si>
    <t>1. 대구살은 포를 떠서 물기를 제거한다.
2. 대구살에 소금으로 밑간을 한다.
3. 대구살에 밀가루, 달걀물, 빵가루 순으로 튀김옷을 입힌다.
4. 식용유 두른 팬에 3을 넣고 노릇하게 튀긴다.
5. 튀긴 생선까스에 타르타르소스를 곁들인다.</t>
    <phoneticPr fontId="6" type="noConversion"/>
  </si>
  <si>
    <t>1. 북어는 불린 후 적당한 크기로 찢는다.
2. 무는 얇게 깍둑 썰기 하고  마늘은 다진다.
3. 냄비에 참기름을 두르고 1을 넣어 볶다가 무와 마늘을 넣고 함께 볶는다.
4. 3에 물을 붓고 끓이다가 소금, 국간장으로 간을 한다.</t>
    <phoneticPr fontId="6" type="noConversion"/>
  </si>
  <si>
    <t>1. 냄비에 물을 붓고 멸치로 육수를 우려낸다.
2. 파는 적당한 크기로 썬다.
3. 육수에 콩나물과 파, 다진마늘을 넣고 끓이다가 소금으로 간을 한다.</t>
    <phoneticPr fontId="6" type="noConversion"/>
  </si>
  <si>
    <t>파프리카, 생것</t>
    <phoneticPr fontId="6" type="noConversion"/>
  </si>
  <si>
    <t>1. 쌀은 불리고, 양파와 파프리카는 잘게 다진다. 
2. 냄비에 참기름을 두르고 1의 양파와 파프리카를 넣고 볶다가 불린 쌀을 넣고 물을 부어 끓이다가 소금으로 간을 하고 참기름으로 마무리한다.</t>
    <phoneticPr fontId="6" type="noConversion"/>
  </si>
  <si>
    <t>1. 냄비에 물을 붓고 멸치, 무, 다시마로 육수를 우려낸 후 된장을 푼다.
2. 참나물은 적당한 크기로 썬다.
3. 마늘은 다진다.
4. 1에 2와 3을 넣고 끓인다.</t>
    <phoneticPr fontId="6" type="noConversion"/>
  </si>
  <si>
    <t>1. 고등어는 깨끗이 손질한 후 소금을 뿌린다.
2. 달군 팬에 식용유를 두르고 고등어를 구워 완성한다.</t>
    <phoneticPr fontId="6" type="noConversion"/>
  </si>
  <si>
    <t>1. 새우는 손질하고 당근, 피망, 양파는 적당한 크기로 썬다._x000D_
2. 마늘은 다진다._x000D_
3. 그릇에 다진마늘, 진간장, 설탕, 참기름을 넣고 섞어 양념을 만든다. _x000D_
4. 냄비에 물을 붓고 새우를 넣어 삶고 건져내어 물기를 뺀다._x000D_
5. 냄비에 물을 붓고 4와 양념을 넣어 조린다.</t>
  </si>
  <si>
    <t>1. 그릇에 다진마늘과 진간장, 물엿(올리고당), 물을 넣고 섞어  양념을 만든다._x000D_
2. 팬에 식용유를 두르고 멸치와 아몬드, 호두을 넣고 볶는다._x000D_
3. 2에 양념을 넣어 골고루 버무리며 볶는다.</t>
  </si>
  <si>
    <t>1. 쇠고기, 양파, 당근은 적당한 크기로 썬다.
2. 파는 송송 썰고, 마늘은 다진다. 
3. 그릇에 쇠고기를 담고 다진마늘, 진간장, 설탕, 참기름을 넣어 골고루 버무린다. 
4. 팬에 식용유를 두르고 3을 넣어 볶다가 당근, 양파, 파를 넣고 볶는다.</t>
  </si>
  <si>
    <t>1. 물기를 뺀 두부에 다진양파, 다진당근, 다진마늘을 넣어 섞는다.
2. 그릇에 1과  달걀, 빵가루, 소금을 넣어 잘 섞으며 치댄 후 둥글넙적하게 빚는다.
3. 팬에 식용유를 두르고 2를 올려 속까지 잘 익히고, 돈가스 소스를 뿌려 마무리한다.</t>
    <phoneticPr fontId="6" type="noConversion"/>
  </si>
  <si>
    <t>1. 새우살, 당근과 애호박은 잘게 다진다.
2. 참기름을 두른 냄비에 불린 쌀과 새우살을 넣어 볶는다.
3. 냄비에 적당량의 물을 넣고 센 불에서 저어가며 끓인다.
4. 끓어오르면 불을 약하게 줄이고 다진채소를 넣어 쌀알이 퍼질 때까지 저어가며 끓인다.
5. 진간장으로 간을 맞춘다.</t>
    <phoneticPr fontId="6" type="noConversion"/>
  </si>
  <si>
    <t>1. 배추는 잎부분만 끓는 물에 데쳐서 잘게 다진다.
2. 쌀은 불린다.
3. 냄비에 참기름을 두르고 불린 쌀을 볶다가 다진배추, 물을 넣고 센 불에서 저어가며 끓인다.
4. 쌀알이 퍼지면 소금으로 간하여 마무리한다.</t>
    <phoneticPr fontId="6" type="noConversion"/>
  </si>
  <si>
    <t>토마토</t>
    <phoneticPr fontId="6" type="noConversion"/>
  </si>
  <si>
    <t>1. 적당량의 물에 멸치와 건다시마로 육수를 낸다.
2. 시금치는 끓는 소금물에 데친 후 먹기 좋은 크기로 썰고 파는 송송 썬다.
3. 육수에 삶은 시금치를 넣고 끓이다가 다진마늘, 국간장, 소금을 넣어 간을 한다.
4. 파를 넣어 한소끔 끓인다.</t>
    <phoneticPr fontId="6" type="noConversion"/>
  </si>
  <si>
    <t>1. 적당량의 물에 멸치와 건다시마로 육수를 낸다.
2. 근대는 적당한 크기로 썰고, 파는 송송 썬다.
3. 육수에 다진마늘, 된장을 넣어 끓인다.
4. 육수가 끓으면 근대와 파를 넣고 한소끔 끓인다.</t>
    <phoneticPr fontId="6" type="noConversion"/>
  </si>
  <si>
    <t>1. 적당량의 물에 멸치를 넣어 국물을 낸다.
2. 유부는 적당한 크기로 썰어 끓는 물에 데친 후 찬물에 헹군다.
3. 파는 적당한 크기로 썬다.
4. 육수에 유부와 파를 넣어 끓이다가 국간장으로 간을 맞춘다.</t>
    <phoneticPr fontId="6" type="noConversion"/>
  </si>
  <si>
    <t>1. 닭고기는 살코기로 준비하여 적당한 크기로 썬다.
2. 당근과 양파는 적당한 크기로 썬다.
3. 다진마늘, 고추장, 진간장, 참기름과 물엿(올리고당)으로 양념장을 만들어 재료를 재워둔다.
4. 식용유를 두른 팬에 굽는다
(1-2세는 고추장 대신 간장으로 조리해 주세요.)</t>
    <phoneticPr fontId="6" type="noConversion"/>
  </si>
  <si>
    <t>1. 밥을 고슬고슬하게 짓는다.
2. 유부는 어슷하게 반으로 썰어 끓는 물에 데치고 찬물에 헹군 후 물기를 뺀다.
3. 당근, 피망은 잘게 다진 후 식용유를 두른 팬에 볶는다.
4. 그릇에 지은 밥과 당근, 피망을 넣은 후 설탕, 식초, 진간장, 참기름, 소금, 검정깨를 넣고 골고루 섞는다.
5. 유부에 4를 채워 넣는다.</t>
    <phoneticPr fontId="6" type="noConversion"/>
  </si>
  <si>
    <t>치즈스틱, 냉동</t>
    <phoneticPr fontId="6" type="noConversion"/>
  </si>
  <si>
    <t>사과</t>
    <phoneticPr fontId="6" type="noConversion"/>
  </si>
  <si>
    <t>[2025년 9월 영유아 일반형 레시피]</t>
    <phoneticPr fontId="6" type="noConversion"/>
  </si>
  <si>
    <t>머핀</t>
    <phoneticPr fontId="6" type="noConversion"/>
  </si>
  <si>
    <t>빵, 머핀</t>
    <phoneticPr fontId="6" type="noConversion"/>
  </si>
  <si>
    <t>삶은달걀</t>
    <phoneticPr fontId="6" type="noConversion"/>
  </si>
  <si>
    <t>달걀, 생것</t>
    <phoneticPr fontId="6" type="noConversion"/>
  </si>
  <si>
    <t>올리브유</t>
  </si>
  <si>
    <t>당근, 생것</t>
    <phoneticPr fontId="6" type="noConversion"/>
  </si>
  <si>
    <t>파스타, 푸실리</t>
    <phoneticPr fontId="6" type="noConversion"/>
  </si>
  <si>
    <t>오리엔탈푸실리파스타</t>
    <phoneticPr fontId="6" type="noConversion"/>
  </si>
  <si>
    <t>마늘, 생것</t>
    <phoneticPr fontId="6" type="noConversion"/>
  </si>
  <si>
    <t>양파, 생것</t>
    <phoneticPr fontId="6" type="noConversion"/>
  </si>
  <si>
    <t>식용유</t>
    <phoneticPr fontId="6" type="noConversion"/>
  </si>
  <si>
    <t>핫도그</t>
    <phoneticPr fontId="6" type="noConversion"/>
  </si>
  <si>
    <t>핫도그, 냉동</t>
    <phoneticPr fontId="6" type="noConversion"/>
  </si>
  <si>
    <t>채소전</t>
    <phoneticPr fontId="6" type="noConversion"/>
  </si>
  <si>
    <t>피망, 생것</t>
    <phoneticPr fontId="6" type="noConversion"/>
  </si>
  <si>
    <t>마들렌</t>
    <phoneticPr fontId="6" type="noConversion"/>
  </si>
  <si>
    <t>보리차</t>
    <phoneticPr fontId="6" type="noConversion"/>
  </si>
  <si>
    <t>빵, 마들렌</t>
    <phoneticPr fontId="6" type="noConversion"/>
  </si>
  <si>
    <t>김주먹밥</t>
    <phoneticPr fontId="6" type="noConversion"/>
  </si>
  <si>
    <t>핫케이크</t>
    <phoneticPr fontId="6" type="noConversion"/>
  </si>
  <si>
    <t>핫케이크 가루</t>
    <phoneticPr fontId="6" type="noConversion"/>
  </si>
  <si>
    <t>치즈빵</t>
    <phoneticPr fontId="6" type="noConversion"/>
  </si>
  <si>
    <t>빵, 치즈빵</t>
    <phoneticPr fontId="6" type="noConversion"/>
  </si>
  <si>
    <t>시리얼/호상발효유</t>
    <phoneticPr fontId="6" type="noConversion"/>
  </si>
  <si>
    <t>시리얼, 옥수수</t>
    <phoneticPr fontId="6" type="noConversion"/>
  </si>
  <si>
    <t>모닝빵</t>
    <phoneticPr fontId="6" type="noConversion"/>
  </si>
  <si>
    <t>빵, 모닝빵</t>
    <phoneticPr fontId="6" type="noConversion"/>
  </si>
  <si>
    <t>물만두</t>
    <phoneticPr fontId="6" type="noConversion"/>
  </si>
  <si>
    <t>만두, 냉동</t>
    <phoneticPr fontId="6" type="noConversion"/>
  </si>
  <si>
    <t>쌀과자(떡뻥)</t>
    <phoneticPr fontId="6" type="noConversion"/>
  </si>
  <si>
    <t>우유</t>
    <phoneticPr fontId="6" type="noConversion"/>
  </si>
  <si>
    <t>유자청</t>
    <phoneticPr fontId="6" type="noConversion"/>
  </si>
  <si>
    <t>1. 쌀과 현미를 섞어서 불린다.
2. 적당량의 물을 부어 밥을 짓는다.</t>
    <phoneticPr fontId="6" type="noConversion"/>
  </si>
  <si>
    <t>1. 당근, 버섯, 양파를 적당한 크기로 손질하고 깻잎은 채 썬다.
2. 팬에 오리고기를 넣고 볶다가 버섯, 당근, 양파를 넣고 볶는다.
3. 2에 깻잎을 넣어 볶다가 참기름과 깨를 넣고 볶은 후 소금으로 간을 맞춘다.</t>
    <phoneticPr fontId="6" type="noConversion"/>
  </si>
  <si>
    <t>1. 불린 쌀에 우유를 넣고 끓여준다.
2. 밥알이 충분히 퍼지면 치즈를 곱게다져 넣은 후 골고루 섞는다.</t>
    <phoneticPr fontId="6" type="noConversion"/>
  </si>
  <si>
    <t>1. 냄비에 멸치, 다시마, 적당량의 물을 넣고 끓여 육수를 낸다.
2. 파, 두부와 함께 적당한 크기로 썬다. 
3. 1에 된장을 풀고 2를 넣어 끓인다.</t>
    <phoneticPr fontId="6" type="noConversion"/>
  </si>
  <si>
    <t>1. 건미역은 물에 불려 적당한 크기로 썬다.
2. 참기름을 두른 냄비에 미역을 넣고 볶다가 적당량의 물, 들깨가루를 넣어 끓인다.
3. 미역이 충분히 익었을 때 국간장으로 간을 한다.</t>
    <phoneticPr fontId="6" type="noConversion"/>
  </si>
  <si>
    <t>1. 돼지고기와 양파를 적당한 크기로 썬다. 
2. 다진마늘, 다진파, 설탕, 진간장을 혼합하여 양념장을 만든다.
3. 양념장에 돼지고기를 재워둔 후 팬에 굽는다. 
4. 고기가 익을 때 쯤 양파를 넣어 익혀낸다.</t>
    <phoneticPr fontId="6" type="noConversion"/>
  </si>
  <si>
    <t>1. 소시지는 칼집을 내고, 당근, 양파는 적당한 크기로 썬다.
2. 파는 송송 썰고, 마늘은 다진다.
3. 팬에 식용유를 두르고 다진마늘을 볶다가 당근, 양파를 넣고 함께 볶는다.
4. 3에 소시지와 파를 넣고 함께 볶다가 진간장으로 간을 하고 참기름으로 마무리한다.</t>
    <phoneticPr fontId="6" type="noConversion"/>
  </si>
  <si>
    <t>1. 콩나물은 꼬리를 손질하고 데친다.
2. 데친 콩나물에 다진파, 다진마늘, 참기름, 소금, 참깨, 고춧가루를 넣고 무쳐낸다. 
(1~2세는 고춧가루를 빼고 조리해 주세요.)</t>
    <phoneticPr fontId="6" type="noConversion"/>
  </si>
  <si>
    <t>1. 소면을 삶는다. 
2. 오이, 애호박과 양파는 채 썰어 식용유를 두른 팬에 볶는다.
3. 다진마늘, 고추장, 설탕, 식초, 진간장, 참기름과 참깨를 섞어 양념장을 만든다.
4. 그릇에 소면과 익힌 재료를 올리고 양념장을 넣고 비벼 낸다.
(1~2세는 고추장 대신 간장으로 조리해 주세요.)</t>
    <phoneticPr fontId="6" type="noConversion"/>
  </si>
  <si>
    <t>1. 가지는 찜통에 넣고 쪄서 적당한 크기로 찢는다.
2. 다진파, 다진마늘, 진간장, 참기름과 참깨로 양념장을 만든다.
3. 가지에 양념을 넣고 버무린다.
(가지를 버무릴 때 너무 힘을 주면 가지에 수분이 다 빠져 나오므로 너무 세게 버무리지 않도록 주의합니다.)</t>
    <phoneticPr fontId="6" type="noConversion"/>
  </si>
  <si>
    <t>1. 마카로니는 끓는 물에 삶은 후 체에 밭쳐 물기를 뺀다.
2. 오이와 당근은 생채소 소독한 후 흐르는 물에 깨끗이 헹구고, 사방 1cm로 깍둑썰기 한다.
3. 마요네즈, 설탕, 소금을 잘 섞어 드레싱을 만든다.
4. 볼에 마카로니, 오이, 당근을 담고 드레싱을 넣어 마카로니가 부서지지 않도록 잘 섞은 다음 파슬리를 뿌려 완성한다.</t>
    <phoneticPr fontId="6" type="noConversion"/>
  </si>
  <si>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깨를 뿌려 마무리한다.</t>
    <phoneticPr fontId="6" type="noConversion"/>
  </si>
  <si>
    <t>진간장</t>
    <phoneticPr fontId="6" type="noConversion"/>
  </si>
  <si>
    <t>1. 당근, 양파, 피망은 적당한 크기로 썬다.
2. 진간장, 물엿(올리고당), 참기름, 참깨와 다진마늘로 양념장을 만든다.
3. 식용유를 두른 팬에 어묵과 양념장을 넣고 볶는다.</t>
    <phoneticPr fontId="6" type="noConversion"/>
  </si>
  <si>
    <t>1. 쇠고기, 무와 파는 적당한 크기로 썬다.
2. 냄비에 쇠고기를 볶다가 익으면 무를 넣고 더 볶는다.
3. 적당량의 물을 넣고 끓으면 파를 넣는다.
4. 국간장으로 간을 맞춘다.</t>
    <phoneticPr fontId="6" type="noConversion"/>
  </si>
  <si>
    <t>1. 냄비에 멸치, 다시마, 적당량의 물을 넣고 육수를 낸다.
2. 단호박, 감자, 양파, 파는 적당한 크기로 썰고 마늘은 다진다.
3. 1에 단호박, 감자, 양파, 파를 넣고 한소끔 끓인다.
4. 다진마늘을 넣고 끊인 후 국간장과 소금으로 간하여 완성한다.</t>
    <phoneticPr fontId="6" type="noConversion"/>
  </si>
  <si>
    <t>1. 볼에 달걀을 풀고 약간의 물, 소금을 넣고 섞는다.
2. 파프리카는 잘게 다진다.
3. 냄비에 1과 2를 섞은 후 익혀 완성한다. 
(tip. 소금 대신 새우젓으로 간하면 감칠맛이 난다.)</t>
    <phoneticPr fontId="6" type="noConversion"/>
  </si>
  <si>
    <t>1. 적당량의 물에 건다시마와 멸치를 넣어 육수를 낸다.
2. 건져낸 다시마는 적당한 크기로 썬다.
3. 양파와 파는 적당한 크기로 썬다.
4. 육수에 양파를 넣고 끓이다가 익으면 다시마와 파를 넣고 끓인다.
5. 다진마늘, 참기름과 국간장을 넣고 간을 맞춘다.</t>
    <phoneticPr fontId="6" type="noConversion"/>
  </si>
  <si>
    <t>1. 적당량의 물에 건다시마와 멸치를 넣어 국물을 낸다.
2. 파는 적당한 크기로 손질하고 마늘은 다진다.
3. 육수에 무를 넣고 끊이다가 연두부와 다진마늘, 파를 넣고 끊인다.
4. 소금으로 간을 맞춘다.</t>
    <phoneticPr fontId="6" type="noConversion"/>
  </si>
  <si>
    <t>게살숙주나물</t>
    <phoneticPr fontId="6" type="noConversion"/>
  </si>
  <si>
    <t>1. 숙주는 데쳐 찬물에 헹구고 물기를 뺀다.
2. 게살은 3등분해서 찢어주고, 파와 마늘은 다진다.
3. 그릇에 숙주, 파, 마늘을 담고 진간장, 소금, 참기름을 넣어 골고루 버무린다.</t>
    <phoneticPr fontId="6" type="noConversion"/>
  </si>
  <si>
    <t>1. 우엉은 썰어서 끓는 물에 데쳐내고 쇠고기는 다진다.
2. 진간장, 물엿(올리고당), 참깨와 참기름으로 양념장을 만든다.
3. 냄비에 다진쇠고기, 양념장을 넣고 졸인 후 쇠고기가 익으면 우엉을 넣고 조려 완성한다.</t>
    <phoneticPr fontId="6" type="noConversion"/>
  </si>
  <si>
    <t>1. 백미는 불려서 고슬하게 밥을 짓는다. 
2. 밥에 후리가케, 참기름, 깨를 넣어 골고루 버무린 뒤 주먹밥 모양을 만든다.
(*목막힘·질식이 발생될 가능성이 있으니, 섭취 시 음료와 함께 제공해요)</t>
    <phoneticPr fontId="6" type="noConversion"/>
  </si>
  <si>
    <t>(*목막힘·질식이 발생될 가능성이 있으니, 섭취 시 음료와 함께 제공해요)</t>
    <phoneticPr fontId="6" type="noConversion"/>
  </si>
  <si>
    <t>1. 끓는 물에 소금과 올리브유를 넣고 푸실리(파스타)를 삶은 뒤 체에 밭친다.
2. 양파, 당근은 짧게 채 썬다.
3. 팬에 식용유를 두르고 다진마늘을 볶다가 양파, 당근, 푸실리를 넣고 볶는다.
4. 3에 진간장, 물엿(올리고당), 참기름을 넣고 달달 볶는다.
(*목막힘·질식이 발생될 가능성이 있으니, 섭취 시 음료와 함께 제공해요)</t>
    <phoneticPr fontId="6" type="noConversion"/>
  </si>
  <si>
    <t>1. 양파, 당근과 피망은 잘게 다진다. 
2. 1에 약간의 소금, 물, 밀가루와 달걀을 풀고 섞는다.
3. 식용유를 두른 팬에 굽는다.
(*목막힘·질식이 발생될 가능성이 있으니, 섭취 시 음료와 함께 제공해요)</t>
    <phoneticPr fontId="6" type="noConversion"/>
  </si>
  <si>
    <t>1. 찜통에 감자를 담아 찐다.
(*목막힘·질식이 발생될 가능성이 있으니, 섭취 시 음료와 함께 제공해요)</t>
    <phoneticPr fontId="6" type="noConversion"/>
  </si>
  <si>
    <t>1. 밥을 고슬고슬하게 짓는다.
2. 봉지 안에 김을 넣고 부순다.
3. 밥에 참기름과 깨소금으로 간한다.
4. 주먹밥을 만들어 부순 김을 묻힌다.
(*목막힘·질식이 발생될 가능성이 있으니, 섭취 시 음료와 함께 제공해요)</t>
    <phoneticPr fontId="6" type="noConversion"/>
  </si>
  <si>
    <t>1. 그릇에 핫케이크가루, 달걀, 우유를 넣고 섞어 반죽을 만든다.
2. 팬에 식용유를 두르고 1을 부어 앞뒤로 굽는다.
(*목막힘·질식이 발생될 가능성이 있으니, 섭취 시 음료와 함께 제공해요)</t>
    <phoneticPr fontId="6" type="noConversion"/>
  </si>
  <si>
    <t>1.쌀을 불려 밥을 한다.
2.양파, 청피망, 당근은 잘게 썬다.
3.팬에 식용유를 두르고 양파, 당근, 청피망을 볶는다.
4.볼에 볶은 채소, 밥, 참기름, 소금, 김가루를 넣어 골고루 섞어 동그랗게 주먹밥을 만든다.
(*목막힘·질식이 발생될 가능성이 있으니, 섭취 시 음료와 함께 제공해요)</t>
    <phoneticPr fontId="6" type="noConversion"/>
  </si>
  <si>
    <t>1. 찜통에 고구마를 담아 찐다.
(*목막힘·질식이 발생될 가능성이 있으니, 섭취 시 음료와 함께 제공해요)</t>
    <phoneticPr fontId="6" type="noConversion"/>
  </si>
  <si>
    <t>1. 양파와 양배추, 청경채는 적당한 크기로 썬다.
2. 우동면은 끓는 물에 삶아 찬물에 헹군다. 
3. 다진마늘, 굴소스, 진간장과 설탕을 섞어 양념장을 만든다.
4. 식용유를 두른 팬에  양배추, 양파, 청경채를 볶는다.
5. 4에 우동면과 양념장을 넣어 볶아 낸다. 
(*목막힘·질식이 발생될 가능성이 있으니, 섭취 시 음료와 함께 제공해요)</t>
    <phoneticPr fontId="6" type="noConversion"/>
  </si>
  <si>
    <t>1. 만두를 끊는 물에 삶아낸다.
(*목막힘·질식이 발생될 가능성이 있으니, 섭취 시 음료와 함께 제공해요)</t>
    <phoneticPr fontId="6" type="noConversion"/>
  </si>
  <si>
    <t>1. 튀김냄비에 식용유를 붓고 적당한 온도가 되면 치즈스틱을 튀긴 후 기름기를 뺀다.
(*목막힘·질식이 발생될 가능성이 있으니, 섭취 시 음료와 함께 제공해요)</t>
    <phoneticPr fontId="6" type="noConversion"/>
  </si>
  <si>
    <t xml:space="preserve">1. 닭고기, 양파는 한입 크기로 썬다.
2. 진간장, 우스터소스, 다진마늘, 물엿(올리고당)을 넣어 양념장을 만든다.
3. 냄비에 닭고기, 양파, 양념장, 물을 넣고 익힌다.
</t>
    <phoneticPr fontId="6" type="noConversion"/>
  </si>
  <si>
    <t>1. 감자는 삶아서 으깨준다.
2. 당근은 다져준다.
3. 으깬 감자에 당근과 건포도를 넣고 마요네즈와 버무려낸다.
(1-2세는 건포도를 다져서 제공해 주세요.)</t>
    <phoneticPr fontId="6" type="noConversion"/>
  </si>
  <si>
    <t>1. 냄비에 물을 붓고 멸치와 다시마로 육수를 우려낸다.
2. 어묵과 무, 파는 적당한 크기로 썰고, 마늘은 다진다.
3. 냄비에 육수를 붓고 다진마늘과 무를 넣어 끓이다가 어묵과 파를 넣어 함께 끓이고 소금, 국간장으로 간을 한다.</t>
    <phoneticPr fontId="6" type="noConversion"/>
  </si>
  <si>
    <t>1. 두부는 적당한 크기로 썰어 물기를 제거하고 마늘과 당근은 잘게 다진다.
2. 두부에 전분가루를 골고루 묻힌다.
3. 식용유를 두른 팬에 감자전분가루를 묻힌 두부를 바삭하게 굽는다.
4. 식용유를 두른 팬에 잘게 다진당근과 마늘을 볶다가 진간장, 식초, 물엿(올리고당), 적당량의 물을 넣어 잠시 끓인 뒤 구운 두부를 넣어 잘 버무린다.</t>
    <phoneticPr fontId="6" type="noConversion"/>
  </si>
  <si>
    <t>1. 당면은 끓는 물에 삶아 익히고 체에 받쳐 물기를 뺀다.
2. 쇠고기, 양파, 당근, 파는 적당한 크기로 썰고, 마늘은 다진다.
3. 그릇에 쇠고기를 담고 다진마늘, 진간장, 참기름을 넣어 골고루 버무린다.
4. 팬에 3을 넣어 볶다가 당근, 양파, 파를 넣고 함께 볶고 당면을 넣어 골고루 버무리며 조금 더 볶는다.</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</si>
</sst>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General&quot;명&quot;"/>
    <numFmt numFmtId="178" formatCode="0.0_);[Red]\(0.0\)"/>
    <numFmt numFmtId="179" formatCode="0_ "/>
  </numFmts>
  <fonts count="23">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name val="맑은 고딕"/>
      <family val="3"/>
      <charset val="129"/>
      <scheme val="minor"/>
    </font>
  </fonts>
  <fills count="12">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s>
  <borders count="38">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style="medium">
        <color rgb="FF000000"/>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right style="medium">
        <color rgb="FF000000"/>
      </right>
      <top/>
      <bottom style="medium">
        <color indexed="64"/>
      </bottom>
      <diagonal/>
    </border>
    <border>
      <left style="medium">
        <color rgb="FF000000"/>
      </left>
      <right/>
      <top/>
      <bottom/>
      <diagonal/>
    </border>
    <border>
      <left/>
      <right style="medium">
        <color indexed="64"/>
      </right>
      <top/>
      <bottom/>
      <diagonal/>
    </border>
    <border>
      <left/>
      <right style="medium">
        <color rgb="FF000000"/>
      </right>
      <top style="medium">
        <color rgb="FF000000"/>
      </top>
      <bottom style="medium">
        <color rgb="FF000000"/>
      </bottom>
      <diagonal/>
    </border>
    <border>
      <left style="medium">
        <color rgb="FF000000"/>
      </left>
      <right style="medium">
        <color indexed="64"/>
      </right>
      <top/>
      <bottom style="medium">
        <color rgb="FF000000"/>
      </bottom>
      <diagonal/>
    </border>
    <border>
      <left style="medium">
        <color rgb="FF000000"/>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indexed="64"/>
      </top>
      <bottom/>
      <diagonal/>
    </border>
    <border>
      <left/>
      <right style="medium">
        <color rgb="FF000000"/>
      </right>
      <top/>
      <bottom/>
      <diagonal/>
    </border>
    <border>
      <left style="medium">
        <color rgb="FF000000"/>
      </left>
      <right style="medium">
        <color auto="1"/>
      </right>
      <top style="medium">
        <color rgb="FF000000"/>
      </top>
      <bottom style="hair">
        <color rgb="FF000000"/>
      </bottom>
      <diagonal/>
    </border>
    <border>
      <left style="medium">
        <color rgb="FF000000"/>
      </left>
      <right style="medium">
        <color auto="1"/>
      </right>
      <top style="hair">
        <color rgb="FF000000"/>
      </top>
      <bottom style="hair">
        <color rgb="FF000000"/>
      </bottom>
      <diagonal/>
    </border>
    <border>
      <left style="medium">
        <color rgb="FF000000"/>
      </left>
      <right style="medium">
        <color auto="1"/>
      </right>
      <top style="hair">
        <color rgb="FF000000"/>
      </top>
      <bottom style="medium">
        <color rgb="FF000000"/>
      </bottom>
      <diagonal/>
    </border>
  </borders>
  <cellStyleXfs count="5">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cellStyleXfs>
  <cellXfs count="124">
    <xf numFmtId="0" fontId="0" fillId="0" borderId="0" xfId="0">
      <alignment vertical="center"/>
    </xf>
    <xf numFmtId="0" fontId="9" fillId="0" borderId="0" xfId="0" applyNumberFormat="1" applyFont="1" applyFill="1">
      <alignment vertical="center"/>
    </xf>
    <xf numFmtId="0" fontId="9" fillId="0" borderId="0" xfId="0" applyNumberFormat="1" applyFont="1" applyFill="1" applyBorder="1">
      <alignment vertical="center"/>
    </xf>
    <xf numFmtId="0" fontId="7" fillId="2" borderId="5" xfId="1" applyNumberFormat="1" applyFont="1" applyFill="1" applyBorder="1" applyAlignment="1">
      <alignment horizontal="center" vertical="center" wrapText="1"/>
    </xf>
    <xf numFmtId="0" fontId="15" fillId="3" borderId="12" xfId="3" applyFont="1" applyFill="1" applyBorder="1" applyAlignment="1">
      <alignment horizontal="center" vertical="center" wrapText="1"/>
    </xf>
    <xf numFmtId="177" fontId="15" fillId="3" borderId="12" xfId="3" applyNumberFormat="1" applyFont="1" applyFill="1" applyBorder="1" applyAlignment="1">
      <alignment horizontal="center" vertical="center" wrapText="1"/>
    </xf>
    <xf numFmtId="0" fontId="2" fillId="0" borderId="0" xfId="3" applyFont="1">
      <alignment vertical="center"/>
    </xf>
    <xf numFmtId="0" fontId="17" fillId="0" borderId="0" xfId="3" applyFont="1">
      <alignment vertical="center"/>
    </xf>
    <xf numFmtId="0" fontId="19" fillId="0" borderId="0" xfId="4" applyFont="1">
      <alignment vertical="center"/>
    </xf>
    <xf numFmtId="0" fontId="2" fillId="0" borderId="0" xfId="4">
      <alignment vertical="center"/>
    </xf>
    <xf numFmtId="0" fontId="15" fillId="3" borderId="13" xfId="3" applyFont="1" applyFill="1" applyBorder="1" applyAlignment="1">
      <alignment horizontal="center" vertical="center" wrapText="1"/>
    </xf>
    <xf numFmtId="177" fontId="15" fillId="3" borderId="13" xfId="3" applyNumberFormat="1" applyFont="1" applyFill="1" applyBorder="1" applyAlignment="1">
      <alignment horizontal="center" vertical="center" wrapText="1"/>
    </xf>
    <xf numFmtId="0" fontId="9" fillId="5" borderId="0" xfId="0" applyFont="1" applyFill="1" applyBorder="1" applyAlignment="1">
      <alignment horizontal="center" vertical="center"/>
    </xf>
    <xf numFmtId="0" fontId="9" fillId="0" borderId="0" xfId="0" applyNumberFormat="1" applyFont="1" applyFill="1" applyBorder="1" applyAlignment="1">
      <alignment horizontal="center" vertical="center"/>
    </xf>
    <xf numFmtId="176" fontId="9" fillId="0" borderId="0" xfId="0" applyNumberFormat="1" applyFont="1" applyFill="1" applyBorder="1" applyAlignment="1">
      <alignment horizontal="center" vertical="center"/>
    </xf>
    <xf numFmtId="178" fontId="9" fillId="0" borderId="0" xfId="0" applyNumberFormat="1" applyFont="1" applyFill="1" applyBorder="1" applyAlignment="1">
      <alignment horizontal="center" vertical="center"/>
    </xf>
    <xf numFmtId="0" fontId="10" fillId="5" borderId="17" xfId="1" applyNumberFormat="1" applyFont="1" applyFill="1" applyBorder="1" applyAlignment="1">
      <alignment horizontal="center" vertical="center" wrapText="1"/>
    </xf>
    <xf numFmtId="0" fontId="10" fillId="5" borderId="18" xfId="1" applyNumberFormat="1" applyFont="1" applyFill="1" applyBorder="1" applyAlignment="1">
      <alignment horizontal="center" vertical="center" wrapText="1"/>
    </xf>
    <xf numFmtId="0" fontId="10" fillId="5" borderId="4" xfId="1" applyNumberFormat="1" applyFont="1" applyFill="1" applyBorder="1" applyAlignment="1">
      <alignment horizontal="center" vertical="center" wrapText="1"/>
    </xf>
    <xf numFmtId="178" fontId="11" fillId="5" borderId="4" xfId="1" applyNumberFormat="1" applyFont="1" applyFill="1" applyBorder="1" applyAlignment="1">
      <alignment horizontal="center" vertical="center" wrapText="1"/>
    </xf>
    <xf numFmtId="0" fontId="11" fillId="5" borderId="19" xfId="1" applyNumberFormat="1" applyFont="1" applyFill="1" applyBorder="1" applyAlignment="1">
      <alignment horizontal="center" vertical="center" wrapText="1"/>
    </xf>
    <xf numFmtId="176" fontId="7" fillId="5" borderId="4" xfId="1" applyNumberFormat="1" applyFont="1" applyFill="1" applyBorder="1" applyAlignment="1">
      <alignment horizontal="center" vertical="center" wrapText="1"/>
    </xf>
    <xf numFmtId="0" fontId="9" fillId="5" borderId="0" xfId="0" applyNumberFormat="1" applyFont="1" applyFill="1">
      <alignment vertical="center"/>
    </xf>
    <xf numFmtId="179" fontId="8" fillId="6" borderId="6" xfId="1" applyNumberFormat="1" applyFont="1" applyFill="1" applyBorder="1" applyAlignment="1">
      <alignment horizontal="center" vertical="center" wrapText="1"/>
    </xf>
    <xf numFmtId="179" fontId="10" fillId="6" borderId="11" xfId="1" applyNumberFormat="1" applyFont="1" applyFill="1" applyBorder="1" applyAlignment="1">
      <alignment horizontal="center" vertical="center" wrapText="1"/>
    </xf>
    <xf numFmtId="0" fontId="9" fillId="0" borderId="0" xfId="0" applyNumberFormat="1" applyFont="1" applyFill="1" applyBorder="1" applyAlignment="1">
      <alignment horizontal="left" vertical="center"/>
    </xf>
    <xf numFmtId="0" fontId="15" fillId="4" borderId="18" xfId="3" applyFont="1" applyFill="1" applyBorder="1" applyAlignment="1">
      <alignment horizontal="center" vertical="center" wrapText="1"/>
    </xf>
    <xf numFmtId="176" fontId="15" fillId="4" borderId="18" xfId="3" applyNumberFormat="1" applyFont="1" applyFill="1" applyBorder="1" applyAlignment="1">
      <alignment horizontal="center" vertical="center" wrapText="1"/>
    </xf>
    <xf numFmtId="178" fontId="15" fillId="4" borderId="18" xfId="3" applyNumberFormat="1" applyFont="1" applyFill="1" applyBorder="1" applyAlignment="1">
      <alignment horizontal="center" vertical="center" wrapText="1"/>
    </xf>
    <xf numFmtId="0" fontId="15" fillId="4" borderId="23" xfId="3" applyFont="1" applyFill="1" applyBorder="1" applyAlignment="1">
      <alignment horizontal="center" vertical="center" wrapText="1"/>
    </xf>
    <xf numFmtId="0" fontId="2" fillId="0" borderId="0" xfId="3" applyFont="1" applyBorder="1" applyAlignment="1">
      <alignment horizontal="center" vertical="center"/>
    </xf>
    <xf numFmtId="176" fontId="16" fillId="0" borderId="0" xfId="3" applyNumberFormat="1" applyFont="1" applyBorder="1" applyAlignment="1">
      <alignment horizontal="center" vertical="center"/>
    </xf>
    <xf numFmtId="0" fontId="16" fillId="0" borderId="0" xfId="3" applyFont="1" applyBorder="1" applyAlignment="1">
      <alignment horizontal="center" vertical="center"/>
    </xf>
    <xf numFmtId="178" fontId="16" fillId="0" borderId="0" xfId="3" applyNumberFormat="1" applyFont="1" applyBorder="1" applyAlignment="1">
      <alignment horizontal="center" vertical="center"/>
    </xf>
    <xf numFmtId="0" fontId="15" fillId="4" borderId="17" xfId="3" applyFont="1" applyFill="1" applyBorder="1" applyAlignment="1">
      <alignment horizontal="center" vertical="center" wrapText="1"/>
    </xf>
    <xf numFmtId="0" fontId="14" fillId="0" borderId="0" xfId="3" applyFont="1" applyBorder="1">
      <alignment vertical="center"/>
    </xf>
    <xf numFmtId="0" fontId="2" fillId="0" borderId="0" xfId="3" applyFont="1" applyBorder="1" applyAlignment="1">
      <alignment horizontal="left" vertical="center"/>
    </xf>
    <xf numFmtId="0" fontId="2" fillId="0" borderId="0" xfId="3" applyFont="1" applyBorder="1">
      <alignment vertical="center"/>
    </xf>
    <xf numFmtId="0" fontId="1" fillId="0" borderId="0" xfId="3" applyFont="1" applyBorder="1" applyAlignment="1">
      <alignment horizontal="left" vertical="center" wrapText="1"/>
    </xf>
    <xf numFmtId="0" fontId="2" fillId="0" borderId="0" xfId="3" applyFont="1" applyBorder="1" applyAlignment="1">
      <alignment horizontal="left" vertical="center" wrapText="1"/>
    </xf>
    <xf numFmtId="0" fontId="10" fillId="5" borderId="19" xfId="1" applyNumberFormat="1" applyFont="1" applyFill="1" applyBorder="1" applyAlignment="1">
      <alignment horizontal="center" vertical="center" wrapText="1"/>
    </xf>
    <xf numFmtId="0" fontId="9" fillId="5" borderId="0" xfId="0" applyNumberFormat="1" applyFont="1" applyFill="1" applyBorder="1" applyAlignment="1">
      <alignment horizontal="center" vertical="center"/>
    </xf>
    <xf numFmtId="0" fontId="12" fillId="5" borderId="12" xfId="0" applyFont="1" applyFill="1" applyBorder="1" applyAlignment="1">
      <alignment horizontal="center" vertical="center" wrapText="1"/>
    </xf>
    <xf numFmtId="178" fontId="21" fillId="5" borderId="12" xfId="0" applyNumberFormat="1" applyFont="1" applyFill="1" applyBorder="1" applyAlignment="1">
      <alignment horizontal="center" vertical="center" wrapText="1"/>
    </xf>
    <xf numFmtId="0" fontId="20" fillId="0" borderId="12" xfId="0" applyFont="1" applyBorder="1" applyAlignment="1">
      <alignment horizontal="center" vertical="center"/>
    </xf>
    <xf numFmtId="0" fontId="20" fillId="9" borderId="12" xfId="0" applyFont="1" applyFill="1" applyBorder="1" applyAlignment="1">
      <alignment horizontal="center" vertical="center" wrapText="1"/>
    </xf>
    <xf numFmtId="178" fontId="12" fillId="5" borderId="12" xfId="0" applyNumberFormat="1" applyFont="1" applyFill="1" applyBorder="1" applyAlignment="1">
      <alignment horizontal="center" vertical="center" wrapText="1"/>
    </xf>
    <xf numFmtId="0" fontId="12" fillId="5" borderId="27" xfId="0" applyFont="1" applyFill="1" applyBorder="1" applyAlignment="1">
      <alignment vertical="center" wrapText="1"/>
    </xf>
    <xf numFmtId="0" fontId="12" fillId="5" borderId="29" xfId="0" applyFont="1" applyFill="1" applyBorder="1" applyAlignment="1">
      <alignment horizontal="center" vertical="center" wrapText="1"/>
    </xf>
    <xf numFmtId="178" fontId="12" fillId="5" borderId="29" xfId="0" applyNumberFormat="1" applyFont="1" applyFill="1" applyBorder="1" applyAlignment="1">
      <alignment horizontal="center" vertical="center" wrapText="1"/>
    </xf>
    <xf numFmtId="178" fontId="21" fillId="5" borderId="29" xfId="0" applyNumberFormat="1" applyFont="1" applyFill="1" applyBorder="1" applyAlignment="1">
      <alignment horizontal="center" vertical="center" wrapText="1"/>
    </xf>
    <xf numFmtId="0" fontId="12" fillId="5" borderId="30" xfId="0" applyFont="1" applyFill="1" applyBorder="1" applyAlignment="1">
      <alignment horizontal="center" vertical="center" wrapText="1"/>
    </xf>
    <xf numFmtId="178" fontId="12" fillId="5" borderId="30" xfId="0" applyNumberFormat="1" applyFont="1" applyFill="1" applyBorder="1" applyAlignment="1">
      <alignment horizontal="center" vertical="center" wrapText="1"/>
    </xf>
    <xf numFmtId="178" fontId="21" fillId="5" borderId="30" xfId="0" applyNumberFormat="1" applyFont="1" applyFill="1" applyBorder="1" applyAlignment="1">
      <alignment horizontal="center" vertical="center" wrapText="1"/>
    </xf>
    <xf numFmtId="0" fontId="12" fillId="5" borderId="31" xfId="0" applyFont="1" applyFill="1" applyBorder="1" applyAlignment="1">
      <alignment horizontal="center" vertical="center" wrapText="1"/>
    </xf>
    <xf numFmtId="178" fontId="12" fillId="5" borderId="31" xfId="0" applyNumberFormat="1" applyFont="1" applyFill="1" applyBorder="1" applyAlignment="1">
      <alignment horizontal="center" vertical="center" wrapText="1"/>
    </xf>
    <xf numFmtId="178" fontId="21" fillId="5" borderId="31" xfId="0" applyNumberFormat="1" applyFont="1" applyFill="1" applyBorder="1" applyAlignment="1">
      <alignment horizontal="center" vertical="center" wrapText="1"/>
    </xf>
    <xf numFmtId="0" fontId="12" fillId="5" borderId="27" xfId="0" applyFont="1" applyFill="1" applyBorder="1" applyAlignment="1">
      <alignment vertical="center" wrapText="1"/>
    </xf>
    <xf numFmtId="0" fontId="20" fillId="0" borderId="12" xfId="0" applyFont="1" applyBorder="1" applyAlignment="1">
      <alignment horizontal="center" vertical="center"/>
    </xf>
    <xf numFmtId="0" fontId="12" fillId="5" borderId="12" xfId="0" applyFont="1" applyFill="1" applyBorder="1" applyAlignment="1">
      <alignment vertical="center" wrapText="1"/>
    </xf>
    <xf numFmtId="0" fontId="22" fillId="5" borderId="12" xfId="0" applyFont="1" applyFill="1" applyBorder="1" applyAlignment="1">
      <alignment horizontal="center" vertical="center"/>
    </xf>
    <xf numFmtId="0" fontId="22" fillId="0" borderId="12" xfId="0" applyFont="1" applyBorder="1" applyAlignment="1">
      <alignment horizontal="center" vertical="center"/>
    </xf>
    <xf numFmtId="0" fontId="22" fillId="3" borderId="12" xfId="0" applyFont="1" applyFill="1" applyBorder="1" applyAlignment="1">
      <alignment horizontal="center" vertical="center"/>
    </xf>
    <xf numFmtId="0" fontId="12" fillId="5" borderId="12" xfId="0" applyFont="1" applyFill="1" applyBorder="1" applyAlignment="1">
      <alignment horizontal="left" vertical="center" wrapText="1"/>
    </xf>
    <xf numFmtId="0" fontId="12" fillId="7" borderId="28" xfId="0" applyFont="1" applyFill="1" applyBorder="1" applyAlignment="1">
      <alignment horizontal="left" vertical="center" wrapText="1"/>
    </xf>
    <xf numFmtId="176" fontId="12" fillId="5" borderId="29" xfId="0" applyNumberFormat="1" applyFont="1" applyFill="1" applyBorder="1" applyAlignment="1">
      <alignment horizontal="center" vertical="center" wrapText="1"/>
    </xf>
    <xf numFmtId="176" fontId="12" fillId="5" borderId="30" xfId="0" applyNumberFormat="1" applyFont="1" applyFill="1" applyBorder="1" applyAlignment="1">
      <alignment horizontal="center" vertical="center" wrapText="1"/>
    </xf>
    <xf numFmtId="176" fontId="12" fillId="5" borderId="31" xfId="0" applyNumberFormat="1" applyFont="1" applyFill="1" applyBorder="1" applyAlignment="1">
      <alignment horizontal="center" vertical="center" wrapText="1"/>
    </xf>
    <xf numFmtId="0" fontId="15" fillId="0" borderId="14" xfId="4" applyFont="1" applyBorder="1" applyAlignment="1">
      <alignment horizontal="left" vertical="center"/>
    </xf>
    <xf numFmtId="0" fontId="18" fillId="11" borderId="0" xfId="4" applyFont="1" applyFill="1" applyAlignment="1">
      <alignment horizontal="center" vertical="center"/>
    </xf>
    <xf numFmtId="0" fontId="12" fillId="5" borderId="12" xfId="0" applyFont="1" applyFill="1" applyBorder="1" applyAlignment="1">
      <alignment horizontal="left" vertical="center" wrapText="1"/>
    </xf>
    <xf numFmtId="0" fontId="12" fillId="4" borderId="12" xfId="0" applyFont="1" applyFill="1" applyBorder="1" applyAlignment="1">
      <alignment horizontal="center" vertical="center" wrapText="1"/>
    </xf>
    <xf numFmtId="0" fontId="22" fillId="5" borderId="29" xfId="0" applyFont="1" applyFill="1" applyBorder="1" applyAlignment="1">
      <alignment horizontal="center" vertical="center"/>
    </xf>
    <xf numFmtId="0" fontId="22" fillId="5" borderId="30" xfId="0" applyFont="1" applyFill="1" applyBorder="1" applyAlignment="1">
      <alignment horizontal="center" vertical="center"/>
    </xf>
    <xf numFmtId="0" fontId="22" fillId="5" borderId="31" xfId="0" applyFont="1" applyFill="1" applyBorder="1" applyAlignment="1">
      <alignment horizontal="center" vertical="center"/>
    </xf>
    <xf numFmtId="0" fontId="22" fillId="0" borderId="12" xfId="0" applyFont="1" applyBorder="1" applyAlignment="1">
      <alignment horizontal="center" vertical="center"/>
    </xf>
    <xf numFmtId="0" fontId="22" fillId="8" borderId="29" xfId="0" applyFont="1" applyFill="1" applyBorder="1" applyAlignment="1">
      <alignment horizontal="center" vertical="center" wrapText="1"/>
    </xf>
    <xf numFmtId="0" fontId="22" fillId="8" borderId="30" xfId="0" applyFont="1" applyFill="1" applyBorder="1" applyAlignment="1">
      <alignment horizontal="center" vertical="center"/>
    </xf>
    <xf numFmtId="0" fontId="22" fillId="8" borderId="31" xfId="0" applyFont="1" applyFill="1" applyBorder="1" applyAlignment="1">
      <alignment horizontal="center" vertical="center"/>
    </xf>
    <xf numFmtId="178" fontId="7" fillId="2" borderId="4" xfId="1" applyNumberFormat="1" applyFont="1" applyFill="1" applyBorder="1" applyAlignment="1">
      <alignment horizontal="center" vertical="center" wrapText="1"/>
    </xf>
    <xf numFmtId="178" fontId="7" fillId="2" borderId="10" xfId="1" applyNumberFormat="1" applyFont="1" applyFill="1" applyBorder="1" applyAlignment="1">
      <alignment horizontal="center" vertical="center" wrapText="1"/>
    </xf>
    <xf numFmtId="0" fontId="9" fillId="0" borderId="15" xfId="1" applyNumberFormat="1" applyFont="1" applyFill="1" applyBorder="1" applyAlignment="1">
      <alignment horizontal="left" vertical="center" wrapText="1"/>
    </xf>
    <xf numFmtId="0" fontId="9" fillId="0" borderId="16" xfId="1" applyNumberFormat="1" applyFont="1" applyFill="1" applyBorder="1" applyAlignment="1">
      <alignment horizontal="left"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9" xfId="1" applyNumberFormat="1" applyFont="1" applyBorder="1" applyAlignment="1">
      <alignment horizontal="center" vertical="center" wrapText="1"/>
    </xf>
    <xf numFmtId="0" fontId="20" fillId="8" borderId="29" xfId="0" applyFont="1" applyFill="1" applyBorder="1" applyAlignment="1">
      <alignment horizontal="center" vertical="center" wrapText="1"/>
    </xf>
    <xf numFmtId="0" fontId="20" fillId="8" borderId="31" xfId="0" applyFont="1" applyFill="1" applyBorder="1" applyAlignment="1">
      <alignment horizontal="center" vertical="center" wrapText="1"/>
    </xf>
    <xf numFmtId="0" fontId="22" fillId="0" borderId="13" xfId="0" applyFont="1" applyBorder="1" applyAlignment="1">
      <alignment horizontal="center" vertical="center"/>
    </xf>
    <xf numFmtId="0" fontId="22" fillId="0" borderId="21" xfId="0" applyFont="1" applyBorder="1" applyAlignment="1">
      <alignment horizontal="center" vertical="center"/>
    </xf>
    <xf numFmtId="0" fontId="22" fillId="0" borderId="32" xfId="0" applyFont="1" applyBorder="1" applyAlignment="1">
      <alignment horizontal="center" vertical="center"/>
    </xf>
    <xf numFmtId="0" fontId="20" fillId="9" borderId="29" xfId="0" applyFont="1" applyFill="1" applyBorder="1" applyAlignment="1">
      <alignment horizontal="center" vertical="center" wrapText="1"/>
    </xf>
    <xf numFmtId="0" fontId="20" fillId="9" borderId="30" xfId="0" applyFont="1" applyFill="1" applyBorder="1" applyAlignment="1">
      <alignment horizontal="center" vertical="center"/>
    </xf>
    <xf numFmtId="0" fontId="20" fillId="9" borderId="31" xfId="0" applyFont="1" applyFill="1" applyBorder="1" applyAlignment="1">
      <alignment horizontal="center" vertical="center"/>
    </xf>
    <xf numFmtId="0" fontId="20" fillId="0" borderId="35" xfId="0" applyFont="1" applyBorder="1" applyAlignment="1">
      <alignment horizontal="center" vertical="center"/>
    </xf>
    <xf numFmtId="0" fontId="20" fillId="0" borderId="36" xfId="0" applyFont="1" applyBorder="1" applyAlignment="1">
      <alignment horizontal="center" vertical="center"/>
    </xf>
    <xf numFmtId="0" fontId="20" fillId="0" borderId="37" xfId="0" applyFont="1" applyBorder="1" applyAlignment="1">
      <alignment horizontal="center" vertical="center"/>
    </xf>
    <xf numFmtId="0" fontId="12" fillId="5" borderId="13" xfId="0" applyFont="1" applyFill="1" applyBorder="1" applyAlignment="1">
      <alignment horizontal="left" vertical="center" wrapText="1"/>
    </xf>
    <xf numFmtId="0" fontId="12" fillId="5" borderId="21" xfId="0" applyFont="1" applyFill="1" applyBorder="1" applyAlignment="1">
      <alignment horizontal="left" vertical="center" wrapText="1"/>
    </xf>
    <xf numFmtId="0" fontId="22" fillId="10" borderId="29" xfId="0" applyFont="1" applyFill="1" applyBorder="1" applyAlignment="1">
      <alignment horizontal="center" vertical="center"/>
    </xf>
    <xf numFmtId="0" fontId="22" fillId="10" borderId="30" xfId="0" applyFont="1" applyFill="1" applyBorder="1" applyAlignment="1">
      <alignment horizontal="center" vertical="center"/>
    </xf>
    <xf numFmtId="0" fontId="22" fillId="10" borderId="31" xfId="0" applyFont="1" applyFill="1" applyBorder="1" applyAlignment="1">
      <alignment horizontal="center" vertical="center"/>
    </xf>
    <xf numFmtId="0" fontId="22" fillId="3" borderId="29" xfId="0" applyFont="1" applyFill="1" applyBorder="1" applyAlignment="1">
      <alignment horizontal="center" vertical="center"/>
    </xf>
    <xf numFmtId="0" fontId="22" fillId="3" borderId="30" xfId="0" applyFont="1" applyFill="1" applyBorder="1" applyAlignment="1">
      <alignment horizontal="center" vertical="center"/>
    </xf>
    <xf numFmtId="0" fontId="22" fillId="3" borderId="31" xfId="0" applyFont="1" applyFill="1" applyBorder="1" applyAlignment="1">
      <alignment horizontal="center" vertical="center"/>
    </xf>
    <xf numFmtId="0" fontId="12" fillId="5" borderId="13"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20" fillId="9" borderId="29" xfId="0" applyFont="1" applyFill="1" applyBorder="1" applyAlignment="1">
      <alignment horizontal="center" vertical="center"/>
    </xf>
    <xf numFmtId="0" fontId="20" fillId="0" borderId="12" xfId="0" applyFont="1" applyBorder="1" applyAlignment="1">
      <alignment horizontal="center" vertical="center"/>
    </xf>
    <xf numFmtId="0" fontId="12" fillId="4" borderId="33" xfId="0" applyFont="1" applyFill="1" applyBorder="1" applyAlignment="1">
      <alignment horizontal="center" vertical="center" wrapText="1"/>
    </xf>
    <xf numFmtId="0" fontId="12" fillId="4" borderId="34" xfId="0" applyFont="1" applyFill="1" applyBorder="1" applyAlignment="1">
      <alignment horizontal="center" vertical="center" wrapText="1"/>
    </xf>
    <xf numFmtId="0" fontId="5" fillId="0" borderId="22" xfId="1" applyNumberFormat="1" applyFont="1" applyBorder="1" applyAlignment="1">
      <alignment horizontal="center" vertical="center" wrapText="1"/>
    </xf>
    <xf numFmtId="0" fontId="5" fillId="0" borderId="24" xfId="1" applyNumberFormat="1" applyFont="1" applyBorder="1" applyAlignment="1">
      <alignment horizontal="center" vertical="center" wrapText="1"/>
    </xf>
    <xf numFmtId="176" fontId="15" fillId="3" borderId="12" xfId="3" applyNumberFormat="1" applyFont="1" applyFill="1" applyBorder="1" applyAlignment="1">
      <alignment horizontal="center" vertical="center" wrapText="1"/>
    </xf>
    <xf numFmtId="176" fontId="15" fillId="3" borderId="13" xfId="3" applyNumberFormat="1" applyFont="1" applyFill="1" applyBorder="1" applyAlignment="1">
      <alignment horizontal="center" vertical="center" wrapText="1"/>
    </xf>
    <xf numFmtId="0" fontId="5" fillId="0" borderId="25" xfId="1" applyNumberFormat="1" applyFont="1" applyBorder="1" applyAlignment="1">
      <alignment horizontal="center" vertical="center" wrapText="1"/>
    </xf>
    <xf numFmtId="0" fontId="5" fillId="0" borderId="0" xfId="1" applyNumberFormat="1" applyFont="1" applyBorder="1" applyAlignment="1">
      <alignment horizontal="center" vertical="center" wrapText="1"/>
    </xf>
    <xf numFmtId="0" fontId="5" fillId="0" borderId="26" xfId="1" applyNumberFormat="1" applyFont="1" applyBorder="1" applyAlignment="1">
      <alignment horizontal="center" vertical="center" wrapText="1"/>
    </xf>
    <xf numFmtId="176" fontId="15" fillId="3" borderId="15" xfId="3" applyNumberFormat="1" applyFont="1" applyFill="1" applyBorder="1" applyAlignment="1">
      <alignment horizontal="center" vertical="center" wrapText="1"/>
    </xf>
    <xf numFmtId="176" fontId="15" fillId="3" borderId="20" xfId="3" applyNumberFormat="1" applyFont="1" applyFill="1" applyBorder="1" applyAlignment="1">
      <alignment horizontal="center" vertical="center" wrapText="1"/>
    </xf>
    <xf numFmtId="0" fontId="9" fillId="0" borderId="20" xfId="1" applyNumberFormat="1" applyFont="1" applyFill="1" applyBorder="1" applyAlignment="1">
      <alignment horizontal="left" vertical="center" wrapText="1"/>
    </xf>
  </cellXfs>
  <cellStyles count="5">
    <cellStyle name="표준" xfId="0" builtinId="0"/>
    <cellStyle name="표준 2" xfId="1" xr:uid="{6C729F0E-B4F3-4D48-93B5-0926B2C727ED}"/>
    <cellStyle name="표준 3" xfId="2" xr:uid="{8B340424-0C18-4D93-8B14-5C298EF2942C}"/>
    <cellStyle name="표준 3 2" xfId="3" xr:uid="{836E6782-72CA-463A-8B01-09EEB44B8D7C}"/>
    <cellStyle name="표준 4" xfId="4" xr:uid="{13FE3B89-F24D-48B5-B90C-26A47616B6E3}"/>
  </cellStyles>
  <dxfs count="0"/>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57150</xdr:rowOff>
    </xdr:from>
    <xdr:to>
      <xdr:col>10</xdr:col>
      <xdr:colOff>724643</xdr:colOff>
      <xdr:row>28</xdr:row>
      <xdr:rowOff>200024</xdr:rowOff>
    </xdr:to>
    <xdr:pic>
      <xdr:nvPicPr>
        <xdr:cNvPr id="4" name="그림 3">
          <a:extLst>
            <a:ext uri="{FF2B5EF4-FFF2-40B4-BE49-F238E27FC236}">
              <a16:creationId xmlns:a16="http://schemas.microsoft.com/office/drawing/2014/main" id="{7FF327C5-5010-4697-8DB2-946FC7FD823D}"/>
            </a:ext>
          </a:extLst>
        </xdr:cNvPr>
        <xdr:cNvPicPr>
          <a:picLocks noChangeAspect="1"/>
        </xdr:cNvPicPr>
      </xdr:nvPicPr>
      <xdr:blipFill>
        <a:blip xmlns:r="http://schemas.openxmlformats.org/officeDocument/2006/relationships" r:embed="rId1"/>
        <a:stretch>
          <a:fillRect/>
        </a:stretch>
      </xdr:blipFill>
      <xdr:spPr>
        <a:xfrm>
          <a:off x="685800" y="1190625"/>
          <a:ext cx="6896844" cy="5181599"/>
        </a:xfrm>
        <a:prstGeom prst="rect">
          <a:avLst/>
        </a:prstGeom>
      </xdr:spPr>
    </xdr:pic>
    <xdr:clientData/>
  </xdr:twoCellAnchor>
  <xdr:twoCellAnchor editAs="oneCell">
    <xdr:from>
      <xdr:col>12</xdr:col>
      <xdr:colOff>0</xdr:colOff>
      <xdr:row>4</xdr:row>
      <xdr:rowOff>57150</xdr:rowOff>
    </xdr:from>
    <xdr:to>
      <xdr:col>22</xdr:col>
      <xdr:colOff>28575</xdr:colOff>
      <xdr:row>28</xdr:row>
      <xdr:rowOff>200025</xdr:rowOff>
    </xdr:to>
    <xdr:pic>
      <xdr:nvPicPr>
        <xdr:cNvPr id="5" name="그림 4">
          <a:extLst>
            <a:ext uri="{FF2B5EF4-FFF2-40B4-BE49-F238E27FC236}">
              <a16:creationId xmlns:a16="http://schemas.microsoft.com/office/drawing/2014/main" id="{15F53949-4D50-40B9-A21E-952657CB1C7F}"/>
            </a:ext>
          </a:extLst>
        </xdr:cNvPr>
        <xdr:cNvPicPr>
          <a:picLocks noChangeAspect="1"/>
        </xdr:cNvPicPr>
      </xdr:nvPicPr>
      <xdr:blipFill>
        <a:blip xmlns:r="http://schemas.openxmlformats.org/officeDocument/2006/relationships" r:embed="rId2"/>
        <a:stretch>
          <a:fillRect/>
        </a:stretch>
      </xdr:blipFill>
      <xdr:spPr>
        <a:xfrm>
          <a:off x="8286750" y="1190625"/>
          <a:ext cx="6886575" cy="518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126496</xdr:colOff>
      <xdr:row>0</xdr:row>
      <xdr:rowOff>59509</xdr:rowOff>
    </xdr:from>
    <xdr:to>
      <xdr:col>7</xdr:col>
      <xdr:colOff>5974774</xdr:colOff>
      <xdr:row>1</xdr:row>
      <xdr:rowOff>460036</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59509"/>
          <a:ext cx="5848278" cy="902754"/>
        </a:xfrm>
        <a:prstGeom prst="rect">
          <a:avLst/>
        </a:prstGeom>
        <a:noFill/>
        <a:ln>
          <a:noFill/>
        </a:ln>
        <a:effectLst/>
      </xdr:spPr>
    </xdr:pic>
    <xdr:clientData/>
  </xdr:twoCellAnchor>
  <xdr:oneCellAnchor>
    <xdr:from>
      <xdr:col>2</xdr:col>
      <xdr:colOff>560295</xdr:colOff>
      <xdr:row>650</xdr:row>
      <xdr:rowOff>212912</xdr:rowOff>
    </xdr:from>
    <xdr:ext cx="889001" cy="607410"/>
    <xdr:pic>
      <xdr:nvPicPr>
        <xdr:cNvPr id="6" name="Picture 3">
          <a:extLst>
            <a:ext uri="{FF2B5EF4-FFF2-40B4-BE49-F238E27FC236}">
              <a16:creationId xmlns:a16="http://schemas.microsoft.com/office/drawing/2014/main" id="{6D6FF8D3-7DF1-4009-8412-F8B5C708B5AE}"/>
            </a:ext>
          </a:extLst>
        </xdr:cNvPr>
        <xdr:cNvPicPr>
          <a:picLocks noChangeAspect="1"/>
        </xdr:cNvPicPr>
      </xdr:nvPicPr>
      <xdr:blipFill>
        <a:blip xmlns:r="http://schemas.openxmlformats.org/officeDocument/2006/relationships" r:embed="rId2">
          <a:extLst/>
        </a:blip>
        <a:stretch>
          <a:fillRect/>
        </a:stretch>
      </xdr:blipFill>
      <xdr:spPr>
        <a:xfrm>
          <a:off x="2196354" y="372360265"/>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3" name="Picture 1">
          <a:extLst>
            <a:ext uri="{FF2B5EF4-FFF2-40B4-BE49-F238E27FC236}">
              <a16:creationId xmlns:a16="http://schemas.microsoft.com/office/drawing/2014/main" id="{E07F983D-9D7F-4EE2-9166-B39BA5908F0F}"/>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5" name="Picture 1">
          <a:extLst>
            <a:ext uri="{FF2B5EF4-FFF2-40B4-BE49-F238E27FC236}">
              <a16:creationId xmlns:a16="http://schemas.microsoft.com/office/drawing/2014/main" id="{E72369CC-B22D-45D2-8FF3-0C86AD3032DA}"/>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zoomScale="115" zoomScaleNormal="115" workbookViewId="0">
      <selection activeCell="B2" sqref="B2:K2"/>
    </sheetView>
  </sheetViews>
  <sheetFormatPr defaultRowHeight="16.5"/>
  <cols>
    <col min="1" max="1" width="3.875" style="9" customWidth="1"/>
    <col min="2" max="10" width="9" style="9"/>
    <col min="11" max="11" width="9.75" style="9" customWidth="1"/>
    <col min="12" max="16384" width="9" style="9"/>
  </cols>
  <sheetData>
    <row r="2" spans="2:22" s="8" customFormat="1" ht="33.75">
      <c r="B2" s="69" t="s">
        <v>96</v>
      </c>
      <c r="C2" s="69"/>
      <c r="D2" s="69"/>
      <c r="E2" s="69"/>
      <c r="F2" s="69"/>
      <c r="G2" s="69"/>
      <c r="H2" s="69"/>
      <c r="I2" s="69"/>
      <c r="J2" s="69"/>
      <c r="K2" s="69"/>
    </row>
    <row r="3" spans="2:22" ht="18" customHeight="1"/>
    <row r="4" spans="2:22" ht="21" thickBot="1">
      <c r="B4" s="68" t="s">
        <v>94</v>
      </c>
      <c r="C4" s="68"/>
      <c r="D4" s="68"/>
      <c r="E4" s="68"/>
      <c r="F4" s="68"/>
      <c r="G4" s="68"/>
      <c r="H4" s="68"/>
      <c r="I4" s="68"/>
      <c r="J4" s="68"/>
      <c r="K4" s="68"/>
      <c r="M4" s="68" t="s">
        <v>95</v>
      </c>
      <c r="N4" s="68"/>
      <c r="O4" s="68"/>
      <c r="P4" s="68"/>
      <c r="Q4" s="68"/>
      <c r="R4" s="68"/>
      <c r="S4" s="68"/>
      <c r="T4" s="68"/>
      <c r="U4" s="68"/>
      <c r="V4" s="68"/>
    </row>
    <row r="5" spans="2:22" ht="17.25" thickTop="1"/>
  </sheetData>
  <mergeCells count="3">
    <mergeCell ref="M4:V4"/>
    <mergeCell ref="B2:K2"/>
    <mergeCell ref="B4:K4"/>
  </mergeCells>
  <phoneticPr fontId="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70"/>
  <sheetViews>
    <sheetView showGridLines="0" tabSelected="1" view="pageBreakPreview" zoomScale="85" zoomScaleNormal="40" zoomScaleSheetLayoutView="85" workbookViewId="0">
      <selection sqref="A1:D2"/>
    </sheetView>
  </sheetViews>
  <sheetFormatPr defaultColWidth="8.625" defaultRowHeight="39.75" customHeight="1"/>
  <cols>
    <col min="1" max="1" width="9.5" style="13" customWidth="1"/>
    <col min="2" max="2" width="11.875" style="13" customWidth="1"/>
    <col min="3" max="3" width="26.125" style="41" customWidth="1"/>
    <col min="4" max="4" width="41" style="13" customWidth="1"/>
    <col min="5" max="5" width="15.625" style="15" customWidth="1"/>
    <col min="6" max="6" width="15.625" style="13" customWidth="1"/>
    <col min="7" max="7" width="15.625" style="14" customWidth="1"/>
    <col min="8" max="8" width="80.75" style="25" customWidth="1"/>
    <col min="9" max="10" width="8.625" style="2"/>
    <col min="11" max="11" width="73" style="2" bestFit="1" customWidth="1"/>
    <col min="12" max="16384" width="8.625" style="2"/>
  </cols>
  <sheetData>
    <row r="1" spans="1:8" s="1" customFormat="1" ht="39.75" customHeight="1" thickBot="1">
      <c r="A1" s="83" t="s">
        <v>417</v>
      </c>
      <c r="B1" s="84"/>
      <c r="C1" s="84"/>
      <c r="D1" s="85"/>
      <c r="E1" s="79" t="s">
        <v>0</v>
      </c>
      <c r="F1" s="3" t="s">
        <v>88</v>
      </c>
      <c r="G1" s="23">
        <v>0</v>
      </c>
      <c r="H1" s="81"/>
    </row>
    <row r="2" spans="1:8" s="1" customFormat="1" ht="39.75" customHeight="1" thickBot="1">
      <c r="A2" s="86"/>
      <c r="B2" s="87"/>
      <c r="C2" s="87"/>
      <c r="D2" s="88"/>
      <c r="E2" s="80"/>
      <c r="F2" s="3" t="s">
        <v>89</v>
      </c>
      <c r="G2" s="24">
        <v>0</v>
      </c>
      <c r="H2" s="82"/>
    </row>
    <row r="3" spans="1:8" s="22" customFormat="1" ht="39.75" customHeight="1" thickBot="1">
      <c r="A3" s="16" t="s">
        <v>1</v>
      </c>
      <c r="B3" s="17" t="s">
        <v>2</v>
      </c>
      <c r="C3" s="40" t="s">
        <v>3</v>
      </c>
      <c r="D3" s="18" t="s">
        <v>25</v>
      </c>
      <c r="E3" s="19" t="s">
        <v>86</v>
      </c>
      <c r="F3" s="20" t="s">
        <v>87</v>
      </c>
      <c r="G3" s="21" t="s">
        <v>4</v>
      </c>
      <c r="H3" s="18" t="s">
        <v>5</v>
      </c>
    </row>
    <row r="4" spans="1:8" s="22" customFormat="1" ht="39.75" customHeight="1" thickBot="1">
      <c r="A4" s="71" t="s">
        <v>97</v>
      </c>
      <c r="B4" s="61" t="s">
        <v>10</v>
      </c>
      <c r="C4" s="60" t="s">
        <v>104</v>
      </c>
      <c r="D4" s="42" t="s">
        <v>341</v>
      </c>
      <c r="E4" s="46">
        <f t="shared" ref="E4" si="0">F4*0.65</f>
        <v>32.5</v>
      </c>
      <c r="F4" s="46">
        <v>50</v>
      </c>
      <c r="G4" s="43">
        <f t="shared" ref="G4" si="1">$G$1*E4+$G$2*F4</f>
        <v>0</v>
      </c>
      <c r="H4" s="63"/>
    </row>
    <row r="5" spans="1:8" s="22" customFormat="1" ht="39.75" customHeight="1" thickBot="1">
      <c r="A5" s="71" t="s">
        <v>11</v>
      </c>
      <c r="B5" s="75" t="s">
        <v>12</v>
      </c>
      <c r="C5" s="60" t="s">
        <v>16</v>
      </c>
      <c r="D5" s="42" t="s">
        <v>37</v>
      </c>
      <c r="E5" s="46">
        <f t="shared" ref="E5:E50" si="2">F5*0.65</f>
        <v>35.75</v>
      </c>
      <c r="F5" s="46">
        <v>55</v>
      </c>
      <c r="G5" s="43">
        <f t="shared" ref="G5:G50" si="3">$G$1*E5+$G$2*F5</f>
        <v>0</v>
      </c>
      <c r="H5" s="63"/>
    </row>
    <row r="6" spans="1:8" s="22" customFormat="1" ht="39.75" customHeight="1" thickBot="1">
      <c r="A6" s="71" t="s">
        <v>11</v>
      </c>
      <c r="B6" s="75" t="s">
        <v>11</v>
      </c>
      <c r="C6" s="72" t="s">
        <v>170</v>
      </c>
      <c r="D6" s="48" t="s">
        <v>327</v>
      </c>
      <c r="E6" s="49">
        <f t="shared" si="2"/>
        <v>4.875</v>
      </c>
      <c r="F6" s="49">
        <v>7.5</v>
      </c>
      <c r="G6" s="50">
        <f t="shared" si="3"/>
        <v>0</v>
      </c>
      <c r="H6" s="100" t="s">
        <v>397</v>
      </c>
    </row>
    <row r="7" spans="1:8" s="22" customFormat="1" ht="39.75" customHeight="1" thickBot="1">
      <c r="A7" s="71" t="s">
        <v>11</v>
      </c>
      <c r="B7" s="75" t="s">
        <v>11</v>
      </c>
      <c r="C7" s="73" t="s">
        <v>11</v>
      </c>
      <c r="D7" s="51" t="s">
        <v>46</v>
      </c>
      <c r="E7" s="52">
        <f t="shared" si="2"/>
        <v>1.9500000000000002</v>
      </c>
      <c r="F7" s="52">
        <v>3</v>
      </c>
      <c r="G7" s="53">
        <f t="shared" si="3"/>
        <v>0</v>
      </c>
      <c r="H7" s="101"/>
    </row>
    <row r="8" spans="1:8" s="22" customFormat="1" ht="39.75" customHeight="1" thickBot="1">
      <c r="A8" s="71" t="s">
        <v>11</v>
      </c>
      <c r="B8" s="75" t="s">
        <v>11</v>
      </c>
      <c r="C8" s="73" t="s">
        <v>11</v>
      </c>
      <c r="D8" s="51" t="s">
        <v>14</v>
      </c>
      <c r="E8" s="52">
        <f t="shared" ref="E8:E10" si="4">F8*0.65</f>
        <v>0.97500000000000009</v>
      </c>
      <c r="F8" s="52">
        <v>1.5</v>
      </c>
      <c r="G8" s="53">
        <f t="shared" ref="G8:G10" si="5">$G$1*E8+$G$2*F8</f>
        <v>0</v>
      </c>
      <c r="H8" s="101"/>
    </row>
    <row r="9" spans="1:8" s="22" customFormat="1" ht="39.75" customHeight="1" thickBot="1">
      <c r="A9" s="71" t="s">
        <v>11</v>
      </c>
      <c r="B9" s="75" t="s">
        <v>11</v>
      </c>
      <c r="C9" s="73" t="s">
        <v>11</v>
      </c>
      <c r="D9" s="51" t="s">
        <v>172</v>
      </c>
      <c r="E9" s="52">
        <f t="shared" si="4"/>
        <v>0.32500000000000001</v>
      </c>
      <c r="F9" s="52">
        <v>0.5</v>
      </c>
      <c r="G9" s="53">
        <f t="shared" si="5"/>
        <v>0</v>
      </c>
      <c r="H9" s="101"/>
    </row>
    <row r="10" spans="1:8" s="22" customFormat="1" ht="39.75" customHeight="1" thickBot="1">
      <c r="A10" s="71" t="s">
        <v>11</v>
      </c>
      <c r="B10" s="75" t="s">
        <v>11</v>
      </c>
      <c r="C10" s="73" t="s">
        <v>11</v>
      </c>
      <c r="D10" s="51" t="s">
        <v>40</v>
      </c>
      <c r="E10" s="52">
        <f t="shared" si="4"/>
        <v>0.32500000000000001</v>
      </c>
      <c r="F10" s="52">
        <v>0.5</v>
      </c>
      <c r="G10" s="53">
        <f t="shared" si="5"/>
        <v>0</v>
      </c>
      <c r="H10" s="101"/>
    </row>
    <row r="11" spans="1:8" s="22" customFormat="1" ht="39.75" customHeight="1" thickBot="1">
      <c r="A11" s="71" t="s">
        <v>11</v>
      </c>
      <c r="B11" s="75" t="s">
        <v>11</v>
      </c>
      <c r="C11" s="74" t="s">
        <v>11</v>
      </c>
      <c r="D11" s="54" t="s">
        <v>15</v>
      </c>
      <c r="E11" s="55">
        <f t="shared" si="2"/>
        <v>0.26</v>
      </c>
      <c r="F11" s="55">
        <v>0.4</v>
      </c>
      <c r="G11" s="56">
        <f t="shared" si="3"/>
        <v>0</v>
      </c>
      <c r="H11" s="64" t="s">
        <v>24</v>
      </c>
    </row>
    <row r="12" spans="1:8" s="22" customFormat="1" ht="39.75" customHeight="1" thickBot="1">
      <c r="A12" s="71" t="s">
        <v>11</v>
      </c>
      <c r="B12" s="75" t="s">
        <v>11</v>
      </c>
      <c r="C12" s="72" t="s">
        <v>171</v>
      </c>
      <c r="D12" s="48" t="s">
        <v>307</v>
      </c>
      <c r="E12" s="49">
        <f t="shared" si="2"/>
        <v>26</v>
      </c>
      <c r="F12" s="49">
        <v>40</v>
      </c>
      <c r="G12" s="50">
        <f t="shared" si="3"/>
        <v>0</v>
      </c>
      <c r="H12" s="70" t="s">
        <v>484</v>
      </c>
    </row>
    <row r="13" spans="1:8" s="22" customFormat="1" ht="39.75" customHeight="1" thickBot="1">
      <c r="A13" s="71" t="s">
        <v>11</v>
      </c>
      <c r="B13" s="75" t="s">
        <v>11</v>
      </c>
      <c r="C13" s="73" t="s">
        <v>11</v>
      </c>
      <c r="D13" s="51" t="s">
        <v>43</v>
      </c>
      <c r="E13" s="52">
        <f t="shared" si="2"/>
        <v>6.5</v>
      </c>
      <c r="F13" s="52">
        <v>10</v>
      </c>
      <c r="G13" s="53">
        <f t="shared" si="3"/>
        <v>0</v>
      </c>
      <c r="H13" s="70" t="s">
        <v>11</v>
      </c>
    </row>
    <row r="14" spans="1:8" s="22" customFormat="1" ht="39.75" customHeight="1" thickBot="1">
      <c r="A14" s="71" t="s">
        <v>11</v>
      </c>
      <c r="B14" s="75" t="s">
        <v>11</v>
      </c>
      <c r="C14" s="73" t="s">
        <v>11</v>
      </c>
      <c r="D14" s="51" t="s">
        <v>173</v>
      </c>
      <c r="E14" s="52">
        <f t="shared" si="2"/>
        <v>2.6</v>
      </c>
      <c r="F14" s="52">
        <v>4</v>
      </c>
      <c r="G14" s="53">
        <f t="shared" si="3"/>
        <v>0</v>
      </c>
      <c r="H14" s="70" t="s">
        <v>11</v>
      </c>
    </row>
    <row r="15" spans="1:8" s="22" customFormat="1" ht="39.75" customHeight="1" thickBot="1">
      <c r="A15" s="71" t="s">
        <v>11</v>
      </c>
      <c r="B15" s="75" t="s">
        <v>11</v>
      </c>
      <c r="C15" s="73" t="s">
        <v>11</v>
      </c>
      <c r="D15" s="51" t="s">
        <v>40</v>
      </c>
      <c r="E15" s="52">
        <f t="shared" si="2"/>
        <v>1.3</v>
      </c>
      <c r="F15" s="52">
        <v>2</v>
      </c>
      <c r="G15" s="53">
        <f t="shared" si="3"/>
        <v>0</v>
      </c>
      <c r="H15" s="70" t="s">
        <v>11</v>
      </c>
    </row>
    <row r="16" spans="1:8" s="22" customFormat="1" ht="39.75" customHeight="1" thickBot="1">
      <c r="A16" s="71" t="s">
        <v>11</v>
      </c>
      <c r="B16" s="75" t="s">
        <v>11</v>
      </c>
      <c r="C16" s="73" t="s">
        <v>11</v>
      </c>
      <c r="D16" s="51" t="s">
        <v>328</v>
      </c>
      <c r="E16" s="52">
        <f t="shared" si="2"/>
        <v>0.65</v>
      </c>
      <c r="F16" s="52">
        <v>1</v>
      </c>
      <c r="G16" s="53">
        <f t="shared" si="3"/>
        <v>0</v>
      </c>
      <c r="H16" s="70" t="s">
        <v>11</v>
      </c>
    </row>
    <row r="17" spans="1:8" s="22" customFormat="1" ht="39.75" customHeight="1" thickBot="1">
      <c r="A17" s="71" t="s">
        <v>11</v>
      </c>
      <c r="B17" s="75" t="s">
        <v>11</v>
      </c>
      <c r="C17" s="74" t="s">
        <v>11</v>
      </c>
      <c r="D17" s="54" t="s">
        <v>98</v>
      </c>
      <c r="E17" s="55">
        <f t="shared" si="2"/>
        <v>0.65</v>
      </c>
      <c r="F17" s="55">
        <v>1</v>
      </c>
      <c r="G17" s="56">
        <f t="shared" si="3"/>
        <v>0</v>
      </c>
      <c r="H17" s="70" t="s">
        <v>11</v>
      </c>
    </row>
    <row r="18" spans="1:8" s="22" customFormat="1" ht="39.75" customHeight="1" thickBot="1">
      <c r="A18" s="71" t="s">
        <v>11</v>
      </c>
      <c r="B18" s="75" t="s">
        <v>11</v>
      </c>
      <c r="C18" s="72" t="s">
        <v>99</v>
      </c>
      <c r="D18" s="48" t="s">
        <v>339</v>
      </c>
      <c r="E18" s="49">
        <f t="shared" si="2"/>
        <v>22.75</v>
      </c>
      <c r="F18" s="49">
        <v>35</v>
      </c>
      <c r="G18" s="50">
        <f t="shared" si="3"/>
        <v>0</v>
      </c>
      <c r="H18" s="70" t="s">
        <v>149</v>
      </c>
    </row>
    <row r="19" spans="1:8" ht="39.75" customHeight="1" thickBot="1">
      <c r="A19" s="71" t="s">
        <v>11</v>
      </c>
      <c r="B19" s="75" t="s">
        <v>11</v>
      </c>
      <c r="C19" s="73" t="s">
        <v>11</v>
      </c>
      <c r="D19" s="51" t="s">
        <v>14</v>
      </c>
      <c r="E19" s="52">
        <f t="shared" si="2"/>
        <v>0.65</v>
      </c>
      <c r="F19" s="52">
        <v>1</v>
      </c>
      <c r="G19" s="53">
        <f t="shared" si="3"/>
        <v>0</v>
      </c>
      <c r="H19" s="70" t="s">
        <v>11</v>
      </c>
    </row>
    <row r="20" spans="1:8" ht="39.75" customHeight="1" thickBot="1">
      <c r="A20" s="71" t="s">
        <v>11</v>
      </c>
      <c r="B20" s="75" t="s">
        <v>11</v>
      </c>
      <c r="C20" s="73" t="s">
        <v>11</v>
      </c>
      <c r="D20" s="51" t="s">
        <v>40</v>
      </c>
      <c r="E20" s="52">
        <f t="shared" si="2"/>
        <v>0.32500000000000001</v>
      </c>
      <c r="F20" s="52">
        <v>0.5</v>
      </c>
      <c r="G20" s="53">
        <f t="shared" si="3"/>
        <v>0</v>
      </c>
      <c r="H20" s="70" t="s">
        <v>11</v>
      </c>
    </row>
    <row r="21" spans="1:8" ht="39.75" customHeight="1" thickBot="1">
      <c r="A21" s="71" t="s">
        <v>11</v>
      </c>
      <c r="B21" s="75" t="s">
        <v>11</v>
      </c>
      <c r="C21" s="73" t="s">
        <v>11</v>
      </c>
      <c r="D21" s="51" t="s">
        <v>101</v>
      </c>
      <c r="E21" s="52">
        <f t="shared" si="2"/>
        <v>0.32500000000000001</v>
      </c>
      <c r="F21" s="52">
        <v>0.5</v>
      </c>
      <c r="G21" s="53">
        <f t="shared" si="3"/>
        <v>0</v>
      </c>
      <c r="H21" s="70" t="s">
        <v>11</v>
      </c>
    </row>
    <row r="22" spans="1:8" ht="39.75" customHeight="1" thickBot="1">
      <c r="A22" s="71" t="s">
        <v>11</v>
      </c>
      <c r="B22" s="75" t="s">
        <v>11</v>
      </c>
      <c r="C22" s="74" t="s">
        <v>11</v>
      </c>
      <c r="D22" s="54" t="s">
        <v>15</v>
      </c>
      <c r="E22" s="55">
        <f t="shared" si="2"/>
        <v>6.5000000000000002E-2</v>
      </c>
      <c r="F22" s="55">
        <v>0.1</v>
      </c>
      <c r="G22" s="56">
        <f t="shared" si="3"/>
        <v>0</v>
      </c>
      <c r="H22" s="70" t="s">
        <v>11</v>
      </c>
    </row>
    <row r="23" spans="1:8" ht="39.75" customHeight="1" thickBot="1">
      <c r="A23" s="71" t="s">
        <v>11</v>
      </c>
      <c r="B23" s="75" t="s">
        <v>11</v>
      </c>
      <c r="C23" s="60" t="s">
        <v>23</v>
      </c>
      <c r="D23" s="42" t="s">
        <v>65</v>
      </c>
      <c r="E23" s="46">
        <f t="shared" si="2"/>
        <v>13</v>
      </c>
      <c r="F23" s="46">
        <v>20</v>
      </c>
      <c r="G23" s="43">
        <f t="shared" si="3"/>
        <v>0</v>
      </c>
      <c r="H23" s="63"/>
    </row>
    <row r="24" spans="1:8" ht="39.75" customHeight="1" thickBot="1">
      <c r="A24" s="71" t="s">
        <v>11</v>
      </c>
      <c r="B24" s="75" t="s">
        <v>13</v>
      </c>
      <c r="C24" s="60" t="s">
        <v>418</v>
      </c>
      <c r="D24" s="42" t="s">
        <v>419</v>
      </c>
      <c r="E24" s="46">
        <f t="shared" ref="E24:E26" si="6">F24*0.65</f>
        <v>39</v>
      </c>
      <c r="F24" s="46">
        <v>60</v>
      </c>
      <c r="G24" s="43">
        <f t="shared" ref="G24:G26" si="7">$G$1*E24+$G$2*F24</f>
        <v>0</v>
      </c>
      <c r="H24" s="63" t="s">
        <v>473</v>
      </c>
    </row>
    <row r="25" spans="1:8" ht="39.75" customHeight="1" thickBot="1">
      <c r="A25" s="71" t="s">
        <v>11</v>
      </c>
      <c r="B25" s="75" t="s">
        <v>11</v>
      </c>
      <c r="C25" s="60" t="s">
        <v>17</v>
      </c>
      <c r="D25" s="42" t="s">
        <v>17</v>
      </c>
      <c r="E25" s="46">
        <f t="shared" si="6"/>
        <v>130</v>
      </c>
      <c r="F25" s="46">
        <v>200</v>
      </c>
      <c r="G25" s="43">
        <f t="shared" si="7"/>
        <v>0</v>
      </c>
      <c r="H25" s="63"/>
    </row>
    <row r="26" spans="1:8" ht="39.75" customHeight="1" thickBot="1">
      <c r="A26" s="71" t="s">
        <v>100</v>
      </c>
      <c r="B26" s="75" t="s">
        <v>10</v>
      </c>
      <c r="C26" s="72" t="s">
        <v>186</v>
      </c>
      <c r="D26" s="48" t="s">
        <v>42</v>
      </c>
      <c r="E26" s="49">
        <f t="shared" si="6"/>
        <v>16.25</v>
      </c>
      <c r="F26" s="49">
        <v>25</v>
      </c>
      <c r="G26" s="50">
        <f t="shared" si="7"/>
        <v>0</v>
      </c>
      <c r="H26" s="70" t="s">
        <v>29</v>
      </c>
    </row>
    <row r="27" spans="1:8" ht="39.75" customHeight="1" thickBot="1">
      <c r="A27" s="71" t="s">
        <v>11</v>
      </c>
      <c r="B27" s="75" t="s">
        <v>11</v>
      </c>
      <c r="C27" s="73" t="s">
        <v>11</v>
      </c>
      <c r="D27" s="51" t="s">
        <v>297</v>
      </c>
      <c r="E27" s="52">
        <f t="shared" si="2"/>
        <v>6.5</v>
      </c>
      <c r="F27" s="52">
        <v>10</v>
      </c>
      <c r="G27" s="53">
        <f t="shared" si="3"/>
        <v>0</v>
      </c>
      <c r="H27" s="70" t="s">
        <v>11</v>
      </c>
    </row>
    <row r="28" spans="1:8" ht="39.75" customHeight="1" thickBot="1">
      <c r="A28" s="71" t="s">
        <v>11</v>
      </c>
      <c r="B28" s="75" t="s">
        <v>11</v>
      </c>
      <c r="C28" s="73" t="s">
        <v>11</v>
      </c>
      <c r="D28" s="51" t="s">
        <v>43</v>
      </c>
      <c r="E28" s="52">
        <f t="shared" ref="E28" si="8">F28*0.65</f>
        <v>6.5</v>
      </c>
      <c r="F28" s="52">
        <v>10</v>
      </c>
      <c r="G28" s="53">
        <f t="shared" ref="G28" si="9">$G$1*E28+$G$2*F28</f>
        <v>0</v>
      </c>
      <c r="H28" s="70" t="s">
        <v>11</v>
      </c>
    </row>
    <row r="29" spans="1:8" ht="39.75" customHeight="1" thickBot="1">
      <c r="A29" s="71" t="s">
        <v>11</v>
      </c>
      <c r="B29" s="75" t="s">
        <v>11</v>
      </c>
      <c r="C29" s="73" t="s">
        <v>11</v>
      </c>
      <c r="D29" s="51" t="s">
        <v>14</v>
      </c>
      <c r="E29" s="52">
        <f t="shared" ref="E29" si="10">F29*0.65</f>
        <v>1.3</v>
      </c>
      <c r="F29" s="52">
        <v>2</v>
      </c>
      <c r="G29" s="53">
        <f t="shared" ref="G29" si="11">$G$1*E29+$G$2*F29</f>
        <v>0</v>
      </c>
      <c r="H29" s="70" t="s">
        <v>11</v>
      </c>
    </row>
    <row r="30" spans="1:8" ht="39.75" customHeight="1" thickBot="1">
      <c r="A30" s="71" t="s">
        <v>11</v>
      </c>
      <c r="B30" s="75" t="s">
        <v>11</v>
      </c>
      <c r="C30" s="74" t="s">
        <v>11</v>
      </c>
      <c r="D30" s="54" t="s">
        <v>15</v>
      </c>
      <c r="E30" s="55">
        <f t="shared" si="2"/>
        <v>6.5000000000000002E-2</v>
      </c>
      <c r="F30" s="55">
        <v>0.1</v>
      </c>
      <c r="G30" s="56">
        <f t="shared" si="3"/>
        <v>0</v>
      </c>
      <c r="H30" s="70" t="s">
        <v>11</v>
      </c>
    </row>
    <row r="31" spans="1:8" ht="39.75" customHeight="1" thickBot="1">
      <c r="A31" s="71" t="s">
        <v>11</v>
      </c>
      <c r="B31" s="75" t="s">
        <v>12</v>
      </c>
      <c r="C31" s="89" t="s">
        <v>287</v>
      </c>
      <c r="D31" s="48" t="s">
        <v>37</v>
      </c>
      <c r="E31" s="49">
        <f t="shared" si="2"/>
        <v>32.5</v>
      </c>
      <c r="F31" s="49">
        <v>50</v>
      </c>
      <c r="G31" s="50">
        <f t="shared" si="3"/>
        <v>0</v>
      </c>
      <c r="H31" s="70" t="s">
        <v>450</v>
      </c>
    </row>
    <row r="32" spans="1:8" ht="39.75" customHeight="1" thickBot="1">
      <c r="A32" s="71" t="s">
        <v>11</v>
      </c>
      <c r="B32" s="75" t="s">
        <v>11</v>
      </c>
      <c r="C32" s="90" t="s">
        <v>11</v>
      </c>
      <c r="D32" s="54" t="s">
        <v>83</v>
      </c>
      <c r="E32" s="55">
        <f t="shared" si="2"/>
        <v>3.25</v>
      </c>
      <c r="F32" s="55">
        <v>5</v>
      </c>
      <c r="G32" s="56">
        <f t="shared" si="3"/>
        <v>0</v>
      </c>
      <c r="H32" s="70" t="s">
        <v>11</v>
      </c>
    </row>
    <row r="33" spans="1:8" ht="39.75" customHeight="1" thickBot="1">
      <c r="A33" s="71"/>
      <c r="B33" s="75"/>
      <c r="C33" s="45" t="s">
        <v>34</v>
      </c>
      <c r="D33" s="42" t="s">
        <v>37</v>
      </c>
      <c r="E33" s="46">
        <f t="shared" si="2"/>
        <v>35.75</v>
      </c>
      <c r="F33" s="46">
        <v>55</v>
      </c>
      <c r="G33" s="43">
        <f t="shared" si="3"/>
        <v>0</v>
      </c>
      <c r="H33" s="63"/>
    </row>
    <row r="34" spans="1:8" ht="39.75" customHeight="1" thickBot="1">
      <c r="A34" s="71" t="s">
        <v>11</v>
      </c>
      <c r="B34" s="75" t="s">
        <v>11</v>
      </c>
      <c r="C34" s="72" t="s">
        <v>187</v>
      </c>
      <c r="D34" s="48" t="s">
        <v>318</v>
      </c>
      <c r="E34" s="49">
        <f t="shared" si="2"/>
        <v>9.75</v>
      </c>
      <c r="F34" s="49">
        <v>15</v>
      </c>
      <c r="G34" s="50">
        <f t="shared" si="3"/>
        <v>0</v>
      </c>
      <c r="H34" s="100" t="s">
        <v>393</v>
      </c>
    </row>
    <row r="35" spans="1:8" ht="39.75" customHeight="1" thickBot="1">
      <c r="A35" s="71" t="s">
        <v>11</v>
      </c>
      <c r="B35" s="75" t="s">
        <v>11</v>
      </c>
      <c r="C35" s="73" t="s">
        <v>11</v>
      </c>
      <c r="D35" s="51" t="s">
        <v>50</v>
      </c>
      <c r="E35" s="52">
        <f t="shared" si="2"/>
        <v>6.5</v>
      </c>
      <c r="F35" s="52">
        <v>10</v>
      </c>
      <c r="G35" s="53">
        <f t="shared" si="3"/>
        <v>0</v>
      </c>
      <c r="H35" s="101"/>
    </row>
    <row r="36" spans="1:8" ht="39.75" customHeight="1" thickBot="1">
      <c r="A36" s="71" t="s">
        <v>11</v>
      </c>
      <c r="B36" s="75" t="s">
        <v>11</v>
      </c>
      <c r="C36" s="73" t="s">
        <v>11</v>
      </c>
      <c r="D36" s="51" t="s">
        <v>43</v>
      </c>
      <c r="E36" s="52">
        <f t="shared" si="2"/>
        <v>3.25</v>
      </c>
      <c r="F36" s="52">
        <v>5</v>
      </c>
      <c r="G36" s="53">
        <f t="shared" si="3"/>
        <v>0</v>
      </c>
      <c r="H36" s="101"/>
    </row>
    <row r="37" spans="1:8" ht="39.75" customHeight="1" thickBot="1">
      <c r="A37" s="71" t="s">
        <v>11</v>
      </c>
      <c r="B37" s="75" t="s">
        <v>11</v>
      </c>
      <c r="C37" s="73" t="s">
        <v>11</v>
      </c>
      <c r="D37" s="51" t="s">
        <v>392</v>
      </c>
      <c r="E37" s="52">
        <f t="shared" si="2"/>
        <v>3.25</v>
      </c>
      <c r="F37" s="52">
        <v>5</v>
      </c>
      <c r="G37" s="53">
        <f t="shared" si="3"/>
        <v>0</v>
      </c>
      <c r="H37" s="101"/>
    </row>
    <row r="38" spans="1:8" ht="39.75" customHeight="1" thickBot="1">
      <c r="A38" s="71" t="s">
        <v>11</v>
      </c>
      <c r="B38" s="75" t="s">
        <v>11</v>
      </c>
      <c r="C38" s="73" t="s">
        <v>11</v>
      </c>
      <c r="D38" s="51" t="s">
        <v>41</v>
      </c>
      <c r="E38" s="52">
        <f t="shared" si="2"/>
        <v>1.3</v>
      </c>
      <c r="F38" s="52">
        <v>2</v>
      </c>
      <c r="G38" s="53">
        <f t="shared" si="3"/>
        <v>0</v>
      </c>
      <c r="H38" s="101"/>
    </row>
    <row r="39" spans="1:8" ht="39.75" customHeight="1" thickBot="1">
      <c r="A39" s="71" t="s">
        <v>11</v>
      </c>
      <c r="B39" s="75" t="s">
        <v>11</v>
      </c>
      <c r="C39" s="73" t="s">
        <v>11</v>
      </c>
      <c r="D39" s="51" t="s">
        <v>172</v>
      </c>
      <c r="E39" s="52">
        <f t="shared" si="2"/>
        <v>0.65</v>
      </c>
      <c r="F39" s="52">
        <v>1</v>
      </c>
      <c r="G39" s="53">
        <f t="shared" si="3"/>
        <v>0</v>
      </c>
      <c r="H39" s="101"/>
    </row>
    <row r="40" spans="1:8" ht="39.75" customHeight="1" thickBot="1">
      <c r="A40" s="71" t="s">
        <v>11</v>
      </c>
      <c r="B40" s="75" t="s">
        <v>11</v>
      </c>
      <c r="C40" s="73" t="s">
        <v>11</v>
      </c>
      <c r="D40" s="51" t="s">
        <v>326</v>
      </c>
      <c r="E40" s="52">
        <f t="shared" si="2"/>
        <v>0.65</v>
      </c>
      <c r="F40" s="52">
        <v>1</v>
      </c>
      <c r="G40" s="53">
        <f t="shared" si="3"/>
        <v>0</v>
      </c>
      <c r="H40" s="101"/>
    </row>
    <row r="41" spans="1:8" ht="39.75" customHeight="1" thickBot="1">
      <c r="A41" s="71" t="s">
        <v>11</v>
      </c>
      <c r="B41" s="75" t="s">
        <v>11</v>
      </c>
      <c r="C41" s="73" t="s">
        <v>11</v>
      </c>
      <c r="D41" s="51" t="s">
        <v>40</v>
      </c>
      <c r="E41" s="52">
        <f t="shared" si="2"/>
        <v>0.32500000000000001</v>
      </c>
      <c r="F41" s="52">
        <v>0.5</v>
      </c>
      <c r="G41" s="53">
        <f t="shared" si="3"/>
        <v>0</v>
      </c>
      <c r="H41" s="101"/>
    </row>
    <row r="42" spans="1:8" ht="39.75" customHeight="1" thickBot="1">
      <c r="A42" s="71" t="s">
        <v>11</v>
      </c>
      <c r="B42" s="75" t="s">
        <v>11</v>
      </c>
      <c r="C42" s="74" t="s">
        <v>11</v>
      </c>
      <c r="D42" s="54" t="s">
        <v>44</v>
      </c>
      <c r="E42" s="55">
        <f t="shared" si="2"/>
        <v>0.13</v>
      </c>
      <c r="F42" s="55">
        <v>0.2</v>
      </c>
      <c r="G42" s="56">
        <f t="shared" si="3"/>
        <v>0</v>
      </c>
      <c r="H42" s="64" t="s">
        <v>24</v>
      </c>
    </row>
    <row r="43" spans="1:8" ht="39.75" customHeight="1" thickBot="1">
      <c r="A43" s="71" t="s">
        <v>11</v>
      </c>
      <c r="B43" s="75" t="s">
        <v>11</v>
      </c>
      <c r="C43" s="72" t="s">
        <v>188</v>
      </c>
      <c r="D43" s="48" t="s">
        <v>311</v>
      </c>
      <c r="E43" s="49">
        <f t="shared" si="2"/>
        <v>22.75</v>
      </c>
      <c r="F43" s="49">
        <v>35</v>
      </c>
      <c r="G43" s="50">
        <f t="shared" si="3"/>
        <v>0</v>
      </c>
      <c r="H43" s="70" t="s">
        <v>374</v>
      </c>
    </row>
    <row r="44" spans="1:8" ht="39.75" customHeight="1" thickBot="1">
      <c r="A44" s="71" t="s">
        <v>11</v>
      </c>
      <c r="B44" s="75" t="s">
        <v>11</v>
      </c>
      <c r="C44" s="73" t="s">
        <v>11</v>
      </c>
      <c r="D44" s="51" t="s">
        <v>43</v>
      </c>
      <c r="E44" s="52">
        <f t="shared" si="2"/>
        <v>6.5</v>
      </c>
      <c r="F44" s="52">
        <v>10</v>
      </c>
      <c r="G44" s="53">
        <f t="shared" si="3"/>
        <v>0</v>
      </c>
      <c r="H44" s="70" t="s">
        <v>11</v>
      </c>
    </row>
    <row r="45" spans="1:8" ht="39.75" customHeight="1" thickBot="1">
      <c r="A45" s="71" t="s">
        <v>11</v>
      </c>
      <c r="B45" s="75" t="s">
        <v>11</v>
      </c>
      <c r="C45" s="73" t="s">
        <v>11</v>
      </c>
      <c r="D45" s="51" t="s">
        <v>173</v>
      </c>
      <c r="E45" s="52">
        <f t="shared" si="2"/>
        <v>1.3</v>
      </c>
      <c r="F45" s="52">
        <v>2</v>
      </c>
      <c r="G45" s="53">
        <f t="shared" si="3"/>
        <v>0</v>
      </c>
      <c r="H45" s="70" t="s">
        <v>11</v>
      </c>
    </row>
    <row r="46" spans="1:8" ht="39.75" customHeight="1" thickBot="1">
      <c r="A46" s="71" t="s">
        <v>11</v>
      </c>
      <c r="B46" s="75" t="s">
        <v>11</v>
      </c>
      <c r="C46" s="73" t="s">
        <v>11</v>
      </c>
      <c r="D46" s="51" t="s">
        <v>22</v>
      </c>
      <c r="E46" s="52">
        <f t="shared" si="2"/>
        <v>1.3</v>
      </c>
      <c r="F46" s="52">
        <v>2</v>
      </c>
      <c r="G46" s="53">
        <f t="shared" si="3"/>
        <v>0</v>
      </c>
      <c r="H46" s="70" t="s">
        <v>11</v>
      </c>
    </row>
    <row r="47" spans="1:8" ht="39.75" customHeight="1" thickBot="1">
      <c r="A47" s="71" t="s">
        <v>11</v>
      </c>
      <c r="B47" s="75" t="s">
        <v>11</v>
      </c>
      <c r="C47" s="73" t="s">
        <v>11</v>
      </c>
      <c r="D47" s="51" t="s">
        <v>40</v>
      </c>
      <c r="E47" s="52">
        <f t="shared" si="2"/>
        <v>0.65</v>
      </c>
      <c r="F47" s="52">
        <v>1</v>
      </c>
      <c r="G47" s="53">
        <f t="shared" si="3"/>
        <v>0</v>
      </c>
      <c r="H47" s="70" t="s">
        <v>11</v>
      </c>
    </row>
    <row r="48" spans="1:8" ht="39.75" customHeight="1" thickBot="1">
      <c r="A48" s="71" t="s">
        <v>11</v>
      </c>
      <c r="B48" s="75" t="s">
        <v>11</v>
      </c>
      <c r="C48" s="73" t="s">
        <v>11</v>
      </c>
      <c r="D48" s="51" t="s">
        <v>346</v>
      </c>
      <c r="E48" s="52">
        <f t="shared" si="2"/>
        <v>0.65</v>
      </c>
      <c r="F48" s="52">
        <v>1</v>
      </c>
      <c r="G48" s="53">
        <f t="shared" si="3"/>
        <v>0</v>
      </c>
      <c r="H48" s="70" t="s">
        <v>11</v>
      </c>
    </row>
    <row r="49" spans="1:8" ht="39.75" customHeight="1" thickBot="1">
      <c r="A49" s="71" t="s">
        <v>11</v>
      </c>
      <c r="B49" s="75" t="s">
        <v>11</v>
      </c>
      <c r="C49" s="74" t="s">
        <v>11</v>
      </c>
      <c r="D49" s="54" t="s">
        <v>41</v>
      </c>
      <c r="E49" s="55">
        <f t="shared" si="2"/>
        <v>0.65</v>
      </c>
      <c r="F49" s="55">
        <v>1</v>
      </c>
      <c r="G49" s="56">
        <f t="shared" si="3"/>
        <v>0</v>
      </c>
      <c r="H49" s="70" t="s">
        <v>11</v>
      </c>
    </row>
    <row r="50" spans="1:8" ht="39.75" customHeight="1" thickBot="1">
      <c r="A50" s="71" t="s">
        <v>11</v>
      </c>
      <c r="B50" s="75" t="s">
        <v>11</v>
      </c>
      <c r="C50" s="72" t="s">
        <v>74</v>
      </c>
      <c r="D50" s="48" t="s">
        <v>48</v>
      </c>
      <c r="E50" s="49">
        <f t="shared" si="2"/>
        <v>22.75</v>
      </c>
      <c r="F50" s="49">
        <v>35</v>
      </c>
      <c r="G50" s="50">
        <f t="shared" si="3"/>
        <v>0</v>
      </c>
      <c r="H50" s="70" t="s">
        <v>78</v>
      </c>
    </row>
    <row r="51" spans="1:8" ht="39.75" customHeight="1" thickBot="1">
      <c r="A51" s="71" t="s">
        <v>11</v>
      </c>
      <c r="B51" s="75" t="s">
        <v>11</v>
      </c>
      <c r="C51" s="73" t="s">
        <v>11</v>
      </c>
      <c r="D51" s="51" t="s">
        <v>14</v>
      </c>
      <c r="E51" s="52">
        <f t="shared" ref="E51:E85" si="12">F51*0.65</f>
        <v>0.32500000000000001</v>
      </c>
      <c r="F51" s="52">
        <v>0.5</v>
      </c>
      <c r="G51" s="53">
        <f t="shared" ref="G51:G85" si="13">$G$1*E51+$G$2*F51</f>
        <v>0</v>
      </c>
      <c r="H51" s="70" t="s">
        <v>11</v>
      </c>
    </row>
    <row r="52" spans="1:8" ht="39.75" customHeight="1" thickBot="1">
      <c r="A52" s="71" t="s">
        <v>11</v>
      </c>
      <c r="B52" s="75" t="s">
        <v>11</v>
      </c>
      <c r="C52" s="73" t="s">
        <v>11</v>
      </c>
      <c r="D52" s="51" t="s">
        <v>101</v>
      </c>
      <c r="E52" s="52">
        <f t="shared" si="12"/>
        <v>0.32500000000000001</v>
      </c>
      <c r="F52" s="52">
        <v>0.5</v>
      </c>
      <c r="G52" s="53">
        <f t="shared" si="13"/>
        <v>0</v>
      </c>
      <c r="H52" s="70" t="s">
        <v>11</v>
      </c>
    </row>
    <row r="53" spans="1:8" ht="39.75" customHeight="1" thickBot="1">
      <c r="A53" s="71" t="s">
        <v>11</v>
      </c>
      <c r="B53" s="75" t="s">
        <v>11</v>
      </c>
      <c r="C53" s="74" t="s">
        <v>11</v>
      </c>
      <c r="D53" s="54" t="s">
        <v>15</v>
      </c>
      <c r="E53" s="55">
        <f t="shared" si="12"/>
        <v>6.5000000000000002E-2</v>
      </c>
      <c r="F53" s="55">
        <v>0.1</v>
      </c>
      <c r="G53" s="56">
        <f t="shared" si="13"/>
        <v>0</v>
      </c>
      <c r="H53" s="70" t="s">
        <v>11</v>
      </c>
    </row>
    <row r="54" spans="1:8" ht="39.75" customHeight="1" thickBot="1">
      <c r="A54" s="71" t="s">
        <v>11</v>
      </c>
      <c r="B54" s="75" t="s">
        <v>11</v>
      </c>
      <c r="C54" s="60" t="s">
        <v>23</v>
      </c>
      <c r="D54" s="42" t="s">
        <v>65</v>
      </c>
      <c r="E54" s="46">
        <f t="shared" si="12"/>
        <v>13</v>
      </c>
      <c r="F54" s="46">
        <v>20</v>
      </c>
      <c r="G54" s="43">
        <f t="shared" si="13"/>
        <v>0</v>
      </c>
      <c r="H54" s="63"/>
    </row>
    <row r="55" spans="1:8" ht="39.75" customHeight="1" thickBot="1">
      <c r="A55" s="71" t="s">
        <v>11</v>
      </c>
      <c r="B55" s="75" t="s">
        <v>13</v>
      </c>
      <c r="C55" s="60" t="s">
        <v>17</v>
      </c>
      <c r="D55" s="42" t="s">
        <v>17</v>
      </c>
      <c r="E55" s="46">
        <f t="shared" si="12"/>
        <v>130</v>
      </c>
      <c r="F55" s="46">
        <v>200</v>
      </c>
      <c r="G55" s="43">
        <f t="shared" si="13"/>
        <v>0</v>
      </c>
      <c r="H55" s="63"/>
    </row>
    <row r="56" spans="1:8" ht="39.75" customHeight="1" thickBot="1">
      <c r="A56" s="71" t="s">
        <v>11</v>
      </c>
      <c r="B56" s="75" t="s">
        <v>11</v>
      </c>
      <c r="C56" s="60" t="s">
        <v>189</v>
      </c>
      <c r="D56" s="42" t="s">
        <v>102</v>
      </c>
      <c r="E56" s="46">
        <f t="shared" si="12"/>
        <v>6.5</v>
      </c>
      <c r="F56" s="46">
        <v>10</v>
      </c>
      <c r="G56" s="43">
        <f t="shared" si="13"/>
        <v>0</v>
      </c>
      <c r="H56" s="63"/>
    </row>
    <row r="57" spans="1:8" ht="39.75" customHeight="1" thickBot="1">
      <c r="A57" s="71" t="s">
        <v>103</v>
      </c>
      <c r="B57" s="61" t="s">
        <v>10</v>
      </c>
      <c r="C57" s="60" t="s">
        <v>32</v>
      </c>
      <c r="D57" s="42" t="s">
        <v>355</v>
      </c>
      <c r="E57" s="46">
        <f t="shared" si="12"/>
        <v>65</v>
      </c>
      <c r="F57" s="46">
        <v>100</v>
      </c>
      <c r="G57" s="43">
        <f t="shared" si="13"/>
        <v>0</v>
      </c>
      <c r="H57" s="59"/>
    </row>
    <row r="58" spans="1:8" ht="39.75" customHeight="1" thickBot="1">
      <c r="A58" s="71" t="s">
        <v>11</v>
      </c>
      <c r="B58" s="75" t="s">
        <v>12</v>
      </c>
      <c r="C58" s="60" t="s">
        <v>16</v>
      </c>
      <c r="D58" s="42" t="s">
        <v>37</v>
      </c>
      <c r="E58" s="46">
        <f t="shared" si="12"/>
        <v>35.75</v>
      </c>
      <c r="F58" s="46">
        <v>55</v>
      </c>
      <c r="G58" s="43">
        <f t="shared" si="13"/>
        <v>0</v>
      </c>
      <c r="H58" s="63"/>
    </row>
    <row r="59" spans="1:8" ht="39.75" customHeight="1" thickBot="1">
      <c r="A59" s="71" t="s">
        <v>11</v>
      </c>
      <c r="B59" s="75" t="s">
        <v>11</v>
      </c>
      <c r="C59" s="72" t="s">
        <v>190</v>
      </c>
      <c r="D59" s="48" t="s">
        <v>358</v>
      </c>
      <c r="E59" s="49">
        <f t="shared" si="12"/>
        <v>13</v>
      </c>
      <c r="F59" s="49">
        <v>20</v>
      </c>
      <c r="G59" s="50">
        <f t="shared" si="13"/>
        <v>0</v>
      </c>
      <c r="H59" s="100" t="s">
        <v>375</v>
      </c>
    </row>
    <row r="60" spans="1:8" ht="39.75" customHeight="1" thickBot="1">
      <c r="A60" s="71" t="s">
        <v>11</v>
      </c>
      <c r="B60" s="75" t="s">
        <v>11</v>
      </c>
      <c r="C60" s="73" t="s">
        <v>11</v>
      </c>
      <c r="D60" s="51" t="s">
        <v>19</v>
      </c>
      <c r="E60" s="52">
        <f t="shared" si="12"/>
        <v>5.2</v>
      </c>
      <c r="F60" s="52">
        <v>8</v>
      </c>
      <c r="G60" s="53">
        <f t="shared" si="13"/>
        <v>0</v>
      </c>
      <c r="H60" s="101"/>
    </row>
    <row r="61" spans="1:8" ht="39.75" customHeight="1" thickBot="1">
      <c r="A61" s="71" t="s">
        <v>11</v>
      </c>
      <c r="B61" s="75" t="s">
        <v>11</v>
      </c>
      <c r="C61" s="73" t="s">
        <v>11</v>
      </c>
      <c r="D61" s="51" t="s">
        <v>46</v>
      </c>
      <c r="E61" s="52">
        <f t="shared" si="12"/>
        <v>5.2</v>
      </c>
      <c r="F61" s="52">
        <v>8</v>
      </c>
      <c r="G61" s="53">
        <f t="shared" si="13"/>
        <v>0</v>
      </c>
      <c r="H61" s="101"/>
    </row>
    <row r="62" spans="1:8" ht="39.75" customHeight="1" thickBot="1">
      <c r="A62" s="71" t="s">
        <v>11</v>
      </c>
      <c r="B62" s="75" t="s">
        <v>11</v>
      </c>
      <c r="C62" s="73" t="s">
        <v>11</v>
      </c>
      <c r="D62" s="51" t="s">
        <v>316</v>
      </c>
      <c r="E62" s="52">
        <f t="shared" si="12"/>
        <v>1.3</v>
      </c>
      <c r="F62" s="52">
        <v>2</v>
      </c>
      <c r="G62" s="53">
        <f t="shared" si="13"/>
        <v>0</v>
      </c>
      <c r="H62" s="101"/>
    </row>
    <row r="63" spans="1:8" ht="39.75" customHeight="1" thickBot="1">
      <c r="A63" s="71" t="s">
        <v>11</v>
      </c>
      <c r="B63" s="75" t="s">
        <v>11</v>
      </c>
      <c r="C63" s="73" t="s">
        <v>11</v>
      </c>
      <c r="D63" s="51" t="s">
        <v>41</v>
      </c>
      <c r="E63" s="52">
        <f t="shared" si="12"/>
        <v>1.3</v>
      </c>
      <c r="F63" s="52">
        <v>2</v>
      </c>
      <c r="G63" s="53">
        <f t="shared" si="13"/>
        <v>0</v>
      </c>
      <c r="H63" s="101"/>
    </row>
    <row r="64" spans="1:8" ht="39.75" customHeight="1" thickBot="1">
      <c r="A64" s="71" t="s">
        <v>11</v>
      </c>
      <c r="B64" s="75" t="s">
        <v>11</v>
      </c>
      <c r="C64" s="73" t="s">
        <v>11</v>
      </c>
      <c r="D64" s="51" t="s">
        <v>326</v>
      </c>
      <c r="E64" s="52">
        <f t="shared" si="12"/>
        <v>0.65</v>
      </c>
      <c r="F64" s="52">
        <v>1</v>
      </c>
      <c r="G64" s="53">
        <f t="shared" si="13"/>
        <v>0</v>
      </c>
      <c r="H64" s="101"/>
    </row>
    <row r="65" spans="1:8" ht="39.75" customHeight="1" thickBot="1">
      <c r="A65" s="71" t="s">
        <v>11</v>
      </c>
      <c r="B65" s="75" t="s">
        <v>11</v>
      </c>
      <c r="C65" s="73" t="s">
        <v>11</v>
      </c>
      <c r="D65" s="51" t="s">
        <v>44</v>
      </c>
      <c r="E65" s="52">
        <f t="shared" si="12"/>
        <v>0.32500000000000001</v>
      </c>
      <c r="F65" s="52">
        <v>0.5</v>
      </c>
      <c r="G65" s="53">
        <f t="shared" si="13"/>
        <v>0</v>
      </c>
      <c r="H65" s="101"/>
    </row>
    <row r="66" spans="1:8" ht="39.75" customHeight="1" thickBot="1">
      <c r="A66" s="71" t="s">
        <v>11</v>
      </c>
      <c r="B66" s="75" t="s">
        <v>11</v>
      </c>
      <c r="C66" s="74" t="s">
        <v>11</v>
      </c>
      <c r="D66" s="54" t="s">
        <v>40</v>
      </c>
      <c r="E66" s="55">
        <f t="shared" si="12"/>
        <v>0.32500000000000001</v>
      </c>
      <c r="F66" s="55">
        <v>0.5</v>
      </c>
      <c r="G66" s="56">
        <f t="shared" si="13"/>
        <v>0</v>
      </c>
      <c r="H66" s="64" t="s">
        <v>24</v>
      </c>
    </row>
    <row r="67" spans="1:8" ht="39.75" customHeight="1" thickBot="1">
      <c r="A67" s="71" t="s">
        <v>11</v>
      </c>
      <c r="B67" s="75" t="s">
        <v>11</v>
      </c>
      <c r="C67" s="72" t="s">
        <v>191</v>
      </c>
      <c r="D67" s="48" t="s">
        <v>347</v>
      </c>
      <c r="E67" s="49">
        <f t="shared" si="12"/>
        <v>26</v>
      </c>
      <c r="F67" s="49">
        <v>40</v>
      </c>
      <c r="G67" s="50">
        <f t="shared" si="13"/>
        <v>0</v>
      </c>
      <c r="H67" s="70" t="s">
        <v>376</v>
      </c>
    </row>
    <row r="68" spans="1:8" ht="39.75" customHeight="1" thickBot="1">
      <c r="A68" s="71" t="s">
        <v>11</v>
      </c>
      <c r="B68" s="75" t="s">
        <v>11</v>
      </c>
      <c r="C68" s="73" t="s">
        <v>11</v>
      </c>
      <c r="D68" s="51" t="s">
        <v>337</v>
      </c>
      <c r="E68" s="52">
        <f t="shared" si="12"/>
        <v>13</v>
      </c>
      <c r="F68" s="52">
        <v>20</v>
      </c>
      <c r="G68" s="53">
        <f t="shared" si="13"/>
        <v>0</v>
      </c>
      <c r="H68" s="70" t="s">
        <v>11</v>
      </c>
    </row>
    <row r="69" spans="1:8" ht="39.75" customHeight="1" thickBot="1">
      <c r="A69" s="71" t="s">
        <v>11</v>
      </c>
      <c r="B69" s="75" t="s">
        <v>11</v>
      </c>
      <c r="C69" s="73" t="s">
        <v>11</v>
      </c>
      <c r="D69" s="51" t="s">
        <v>43</v>
      </c>
      <c r="E69" s="52">
        <f t="shared" si="12"/>
        <v>3.9000000000000004</v>
      </c>
      <c r="F69" s="52">
        <v>6</v>
      </c>
      <c r="G69" s="53">
        <f t="shared" si="13"/>
        <v>0</v>
      </c>
      <c r="H69" s="70" t="s">
        <v>11</v>
      </c>
    </row>
    <row r="70" spans="1:8" ht="39.75" customHeight="1" thickBot="1">
      <c r="A70" s="71" t="s">
        <v>11</v>
      </c>
      <c r="B70" s="75" t="s">
        <v>11</v>
      </c>
      <c r="C70" s="73" t="s">
        <v>11</v>
      </c>
      <c r="D70" s="51" t="s">
        <v>41</v>
      </c>
      <c r="E70" s="52">
        <f t="shared" si="12"/>
        <v>1.3</v>
      </c>
      <c r="F70" s="52">
        <v>2</v>
      </c>
      <c r="G70" s="53">
        <f t="shared" si="13"/>
        <v>0</v>
      </c>
      <c r="H70" s="70" t="s">
        <v>11</v>
      </c>
    </row>
    <row r="71" spans="1:8" ht="39.75" customHeight="1" thickBot="1">
      <c r="A71" s="71" t="s">
        <v>11</v>
      </c>
      <c r="B71" s="75" t="s">
        <v>11</v>
      </c>
      <c r="C71" s="73" t="s">
        <v>11</v>
      </c>
      <c r="D71" s="51" t="s">
        <v>173</v>
      </c>
      <c r="E71" s="52">
        <f t="shared" si="12"/>
        <v>0.97500000000000009</v>
      </c>
      <c r="F71" s="52">
        <v>1.5</v>
      </c>
      <c r="G71" s="53">
        <f t="shared" si="13"/>
        <v>0</v>
      </c>
      <c r="H71" s="70" t="s">
        <v>11</v>
      </c>
    </row>
    <row r="72" spans="1:8" ht="39.75" customHeight="1" thickBot="1">
      <c r="A72" s="71" t="s">
        <v>11</v>
      </c>
      <c r="B72" s="75" t="s">
        <v>11</v>
      </c>
      <c r="C72" s="73" t="s">
        <v>11</v>
      </c>
      <c r="D72" s="51" t="s">
        <v>40</v>
      </c>
      <c r="E72" s="52">
        <f t="shared" si="12"/>
        <v>0.65</v>
      </c>
      <c r="F72" s="52">
        <v>1</v>
      </c>
      <c r="G72" s="53">
        <f t="shared" si="13"/>
        <v>0</v>
      </c>
      <c r="H72" s="70" t="s">
        <v>11</v>
      </c>
    </row>
    <row r="73" spans="1:8" ht="39.75" customHeight="1" thickBot="1">
      <c r="A73" s="71" t="s">
        <v>11</v>
      </c>
      <c r="B73" s="75" t="s">
        <v>11</v>
      </c>
      <c r="C73" s="74" t="s">
        <v>11</v>
      </c>
      <c r="D73" s="54" t="s">
        <v>14</v>
      </c>
      <c r="E73" s="55">
        <f t="shared" si="12"/>
        <v>0.65</v>
      </c>
      <c r="F73" s="55">
        <v>1</v>
      </c>
      <c r="G73" s="56">
        <f t="shared" si="13"/>
        <v>0</v>
      </c>
      <c r="H73" s="70" t="s">
        <v>11</v>
      </c>
    </row>
    <row r="74" spans="1:8" ht="39.75" customHeight="1" thickBot="1">
      <c r="A74" s="71" t="s">
        <v>11</v>
      </c>
      <c r="B74" s="75" t="s">
        <v>11</v>
      </c>
      <c r="C74" s="72" t="s">
        <v>192</v>
      </c>
      <c r="D74" s="48" t="s">
        <v>362</v>
      </c>
      <c r="E74" s="49">
        <f t="shared" si="12"/>
        <v>22.75</v>
      </c>
      <c r="F74" s="49">
        <v>35</v>
      </c>
      <c r="G74" s="50">
        <f t="shared" si="13"/>
        <v>0</v>
      </c>
      <c r="H74" s="70" t="s">
        <v>329</v>
      </c>
    </row>
    <row r="75" spans="1:8" ht="39.75" customHeight="1" thickBot="1">
      <c r="A75" s="71" t="s">
        <v>11</v>
      </c>
      <c r="B75" s="75" t="s">
        <v>11</v>
      </c>
      <c r="C75" s="73" t="s">
        <v>11</v>
      </c>
      <c r="D75" s="51" t="s">
        <v>173</v>
      </c>
      <c r="E75" s="52">
        <f t="shared" si="12"/>
        <v>1.3</v>
      </c>
      <c r="F75" s="52">
        <v>2</v>
      </c>
      <c r="G75" s="53">
        <f t="shared" si="13"/>
        <v>0</v>
      </c>
      <c r="H75" s="70" t="s">
        <v>11</v>
      </c>
    </row>
    <row r="76" spans="1:8" ht="39.75" customHeight="1" thickBot="1">
      <c r="A76" s="71" t="s">
        <v>11</v>
      </c>
      <c r="B76" s="75" t="s">
        <v>11</v>
      </c>
      <c r="C76" s="73" t="s">
        <v>11</v>
      </c>
      <c r="D76" s="51" t="s">
        <v>328</v>
      </c>
      <c r="E76" s="52">
        <f t="shared" si="12"/>
        <v>0.65</v>
      </c>
      <c r="F76" s="52">
        <v>1</v>
      </c>
      <c r="G76" s="53">
        <f t="shared" si="13"/>
        <v>0</v>
      </c>
      <c r="H76" s="70" t="s">
        <v>11</v>
      </c>
    </row>
    <row r="77" spans="1:8" ht="39.75" customHeight="1" thickBot="1">
      <c r="A77" s="71" t="s">
        <v>11</v>
      </c>
      <c r="B77" s="75" t="s">
        <v>11</v>
      </c>
      <c r="C77" s="73" t="s">
        <v>11</v>
      </c>
      <c r="D77" s="51" t="s">
        <v>14</v>
      </c>
      <c r="E77" s="52">
        <f t="shared" si="12"/>
        <v>0.65</v>
      </c>
      <c r="F77" s="52">
        <v>1</v>
      </c>
      <c r="G77" s="53">
        <f t="shared" si="13"/>
        <v>0</v>
      </c>
      <c r="H77" s="70" t="s">
        <v>11</v>
      </c>
    </row>
    <row r="78" spans="1:8" ht="39.75" customHeight="1" thickBot="1">
      <c r="A78" s="71" t="s">
        <v>11</v>
      </c>
      <c r="B78" s="75" t="s">
        <v>11</v>
      </c>
      <c r="C78" s="74" t="s">
        <v>11</v>
      </c>
      <c r="D78" s="54" t="s">
        <v>40</v>
      </c>
      <c r="E78" s="55">
        <f t="shared" si="12"/>
        <v>0.32500000000000001</v>
      </c>
      <c r="F78" s="55">
        <v>0.5</v>
      </c>
      <c r="G78" s="56">
        <f t="shared" si="13"/>
        <v>0</v>
      </c>
      <c r="H78" s="70" t="s">
        <v>11</v>
      </c>
    </row>
    <row r="79" spans="1:8" ht="39.75" customHeight="1" thickBot="1">
      <c r="A79" s="71" t="s">
        <v>11</v>
      </c>
      <c r="B79" s="75" t="s">
        <v>11</v>
      </c>
      <c r="C79" s="60" t="s">
        <v>28</v>
      </c>
      <c r="D79" s="42" t="s">
        <v>47</v>
      </c>
      <c r="E79" s="46">
        <f t="shared" ref="E79" si="14">F79*0.65</f>
        <v>13</v>
      </c>
      <c r="F79" s="46">
        <v>20</v>
      </c>
      <c r="G79" s="43">
        <f t="shared" ref="G79" si="15">$G$1*E79+$G$2*F79</f>
        <v>0</v>
      </c>
      <c r="H79" s="63"/>
    </row>
    <row r="80" spans="1:8" ht="39.75" customHeight="1" thickBot="1">
      <c r="A80" s="71" t="s">
        <v>11</v>
      </c>
      <c r="B80" s="75" t="s">
        <v>13</v>
      </c>
      <c r="C80" s="60" t="s">
        <v>420</v>
      </c>
      <c r="D80" s="42" t="s">
        <v>421</v>
      </c>
      <c r="E80" s="46">
        <f t="shared" ref="E80" si="16">F80*0.65</f>
        <v>39</v>
      </c>
      <c r="F80" s="46">
        <v>60</v>
      </c>
      <c r="G80" s="43">
        <f t="shared" ref="G80" si="17">$G$1*E80+$G$2*F80</f>
        <v>0</v>
      </c>
      <c r="H80" s="63" t="s">
        <v>473</v>
      </c>
    </row>
    <row r="81" spans="1:8" ht="39.75" customHeight="1" thickBot="1">
      <c r="A81" s="71" t="s">
        <v>11</v>
      </c>
      <c r="B81" s="75" t="s">
        <v>11</v>
      </c>
      <c r="C81" s="60" t="s">
        <v>17</v>
      </c>
      <c r="D81" s="42" t="s">
        <v>17</v>
      </c>
      <c r="E81" s="46">
        <f t="shared" si="12"/>
        <v>130</v>
      </c>
      <c r="F81" s="46">
        <v>200</v>
      </c>
      <c r="G81" s="43">
        <f t="shared" si="13"/>
        <v>0</v>
      </c>
      <c r="H81" s="63"/>
    </row>
    <row r="82" spans="1:8" ht="39.75" customHeight="1" thickBot="1">
      <c r="A82" s="71" t="s">
        <v>105</v>
      </c>
      <c r="B82" s="75" t="s">
        <v>10</v>
      </c>
      <c r="C82" s="72" t="s">
        <v>30</v>
      </c>
      <c r="D82" s="48" t="s">
        <v>37</v>
      </c>
      <c r="E82" s="49">
        <f t="shared" si="12"/>
        <v>16.25</v>
      </c>
      <c r="F82" s="49">
        <v>25</v>
      </c>
      <c r="G82" s="50">
        <f t="shared" si="13"/>
        <v>0</v>
      </c>
      <c r="H82" s="70" t="s">
        <v>33</v>
      </c>
    </row>
    <row r="83" spans="1:8" ht="39.75" customHeight="1" thickBot="1">
      <c r="A83" s="71" t="s">
        <v>11</v>
      </c>
      <c r="B83" s="75" t="s">
        <v>11</v>
      </c>
      <c r="C83" s="73" t="s">
        <v>11</v>
      </c>
      <c r="D83" s="51" t="s">
        <v>124</v>
      </c>
      <c r="E83" s="52">
        <f t="shared" si="12"/>
        <v>3.25</v>
      </c>
      <c r="F83" s="52">
        <v>5</v>
      </c>
      <c r="G83" s="53">
        <f t="shared" si="13"/>
        <v>0</v>
      </c>
      <c r="H83" s="70" t="s">
        <v>11</v>
      </c>
    </row>
    <row r="84" spans="1:8" ht="39.75" customHeight="1" thickBot="1">
      <c r="A84" s="71" t="s">
        <v>11</v>
      </c>
      <c r="B84" s="75" t="s">
        <v>11</v>
      </c>
      <c r="C84" s="74" t="s">
        <v>11</v>
      </c>
      <c r="D84" s="54" t="s">
        <v>15</v>
      </c>
      <c r="E84" s="55">
        <f t="shared" si="12"/>
        <v>6.5000000000000002E-2</v>
      </c>
      <c r="F84" s="55">
        <v>0.1</v>
      </c>
      <c r="G84" s="56">
        <f t="shared" si="13"/>
        <v>0</v>
      </c>
      <c r="H84" s="70" t="s">
        <v>11</v>
      </c>
    </row>
    <row r="85" spans="1:8" ht="39.75" customHeight="1" thickBot="1">
      <c r="A85" s="71" t="s">
        <v>11</v>
      </c>
      <c r="B85" s="75" t="s">
        <v>12</v>
      </c>
      <c r="C85" s="60" t="s">
        <v>16</v>
      </c>
      <c r="D85" s="42" t="s">
        <v>37</v>
      </c>
      <c r="E85" s="46">
        <f t="shared" si="12"/>
        <v>35.75</v>
      </c>
      <c r="F85" s="46">
        <v>55</v>
      </c>
      <c r="G85" s="43">
        <f t="shared" si="13"/>
        <v>0</v>
      </c>
      <c r="H85" s="63"/>
    </row>
    <row r="86" spans="1:8" ht="39.75" customHeight="1" thickBot="1">
      <c r="A86" s="71" t="s">
        <v>11</v>
      </c>
      <c r="B86" s="75" t="s">
        <v>11</v>
      </c>
      <c r="C86" s="72" t="s">
        <v>193</v>
      </c>
      <c r="D86" s="48" t="s">
        <v>38</v>
      </c>
      <c r="E86" s="49">
        <f t="shared" ref="E86:E109" si="18">F86*0.65</f>
        <v>1.9500000000000002</v>
      </c>
      <c r="F86" s="49">
        <v>3</v>
      </c>
      <c r="G86" s="50">
        <f t="shared" ref="G86:G109" si="19">$G$1*E86+$G$2*F86</f>
        <v>0</v>
      </c>
      <c r="H86" s="100" t="s">
        <v>150</v>
      </c>
    </row>
    <row r="87" spans="1:8" ht="39.75" customHeight="1" thickBot="1">
      <c r="A87" s="71" t="s">
        <v>11</v>
      </c>
      <c r="B87" s="75" t="s">
        <v>11</v>
      </c>
      <c r="C87" s="73" t="s">
        <v>11</v>
      </c>
      <c r="D87" s="51" t="s">
        <v>14</v>
      </c>
      <c r="E87" s="52">
        <f t="shared" si="18"/>
        <v>0.97500000000000009</v>
      </c>
      <c r="F87" s="52">
        <v>1.5</v>
      </c>
      <c r="G87" s="53">
        <f t="shared" si="19"/>
        <v>0</v>
      </c>
      <c r="H87" s="101"/>
    </row>
    <row r="88" spans="1:8" ht="39.75" customHeight="1" thickBot="1">
      <c r="A88" s="71" t="s">
        <v>11</v>
      </c>
      <c r="B88" s="75" t="s">
        <v>11</v>
      </c>
      <c r="C88" s="73" t="s">
        <v>11</v>
      </c>
      <c r="D88" s="51" t="s">
        <v>172</v>
      </c>
      <c r="E88" s="52">
        <f t="shared" si="18"/>
        <v>0.32500000000000001</v>
      </c>
      <c r="F88" s="52">
        <v>0.5</v>
      </c>
      <c r="G88" s="53">
        <f t="shared" si="19"/>
        <v>0</v>
      </c>
      <c r="H88" s="101"/>
    </row>
    <row r="89" spans="1:8" ht="39.75" customHeight="1" thickBot="1">
      <c r="A89" s="71" t="s">
        <v>11</v>
      </c>
      <c r="B89" s="75" t="s">
        <v>11</v>
      </c>
      <c r="C89" s="73" t="s">
        <v>11</v>
      </c>
      <c r="D89" s="51" t="s">
        <v>40</v>
      </c>
      <c r="E89" s="52">
        <f t="shared" si="18"/>
        <v>0.32500000000000001</v>
      </c>
      <c r="F89" s="52">
        <v>0.5</v>
      </c>
      <c r="G89" s="53">
        <f t="shared" si="19"/>
        <v>0</v>
      </c>
      <c r="H89" s="101"/>
    </row>
    <row r="90" spans="1:8" ht="39.75" customHeight="1" thickBot="1">
      <c r="A90" s="71" t="s">
        <v>11</v>
      </c>
      <c r="B90" s="75" t="s">
        <v>11</v>
      </c>
      <c r="C90" s="74" t="s">
        <v>11</v>
      </c>
      <c r="D90" s="54" t="s">
        <v>15</v>
      </c>
      <c r="E90" s="55">
        <f t="shared" si="18"/>
        <v>0.26</v>
      </c>
      <c r="F90" s="55">
        <v>0.4</v>
      </c>
      <c r="G90" s="56">
        <f t="shared" si="19"/>
        <v>0</v>
      </c>
      <c r="H90" s="64" t="s">
        <v>24</v>
      </c>
    </row>
    <row r="91" spans="1:8" ht="39.75" customHeight="1" thickBot="1">
      <c r="A91" s="71" t="s">
        <v>11</v>
      </c>
      <c r="B91" s="75" t="s">
        <v>11</v>
      </c>
      <c r="C91" s="72" t="s">
        <v>194</v>
      </c>
      <c r="D91" s="48" t="s">
        <v>365</v>
      </c>
      <c r="E91" s="49">
        <f t="shared" si="18"/>
        <v>26</v>
      </c>
      <c r="F91" s="49">
        <v>40</v>
      </c>
      <c r="G91" s="50">
        <f t="shared" si="19"/>
        <v>0</v>
      </c>
      <c r="H91" s="70" t="s">
        <v>451</v>
      </c>
    </row>
    <row r="92" spans="1:8" ht="39.75" customHeight="1" thickBot="1">
      <c r="A92" s="71" t="s">
        <v>11</v>
      </c>
      <c r="B92" s="75" t="s">
        <v>11</v>
      </c>
      <c r="C92" s="73" t="s">
        <v>11</v>
      </c>
      <c r="D92" s="51" t="s">
        <v>306</v>
      </c>
      <c r="E92" s="52">
        <f t="shared" si="18"/>
        <v>6.5</v>
      </c>
      <c r="F92" s="52">
        <v>10</v>
      </c>
      <c r="G92" s="53">
        <f t="shared" si="19"/>
        <v>0</v>
      </c>
      <c r="H92" s="70" t="s">
        <v>11</v>
      </c>
    </row>
    <row r="93" spans="1:8" ht="39.75" customHeight="1" thickBot="1">
      <c r="A93" s="71" t="s">
        <v>11</v>
      </c>
      <c r="B93" s="75" t="s">
        <v>11</v>
      </c>
      <c r="C93" s="73" t="s">
        <v>11</v>
      </c>
      <c r="D93" s="51" t="s">
        <v>43</v>
      </c>
      <c r="E93" s="52">
        <f t="shared" si="18"/>
        <v>6.5</v>
      </c>
      <c r="F93" s="52">
        <v>10</v>
      </c>
      <c r="G93" s="53">
        <f t="shared" si="19"/>
        <v>0</v>
      </c>
      <c r="H93" s="70" t="s">
        <v>11</v>
      </c>
    </row>
    <row r="94" spans="1:8" ht="39.75" customHeight="1" thickBot="1">
      <c r="A94" s="71" t="s">
        <v>11</v>
      </c>
      <c r="B94" s="75" t="s">
        <v>11</v>
      </c>
      <c r="C94" s="73" t="s">
        <v>11</v>
      </c>
      <c r="D94" s="51" t="s">
        <v>297</v>
      </c>
      <c r="E94" s="52">
        <f t="shared" si="18"/>
        <v>3.25</v>
      </c>
      <c r="F94" s="52">
        <v>5</v>
      </c>
      <c r="G94" s="53">
        <f t="shared" si="19"/>
        <v>0</v>
      </c>
      <c r="H94" s="70" t="s">
        <v>11</v>
      </c>
    </row>
    <row r="95" spans="1:8" ht="39.75" customHeight="1" thickBot="1">
      <c r="A95" s="71" t="s">
        <v>11</v>
      </c>
      <c r="B95" s="75" t="s">
        <v>11</v>
      </c>
      <c r="C95" s="73" t="s">
        <v>11</v>
      </c>
      <c r="D95" s="51" t="s">
        <v>321</v>
      </c>
      <c r="E95" s="52">
        <f t="shared" si="18"/>
        <v>1.3</v>
      </c>
      <c r="F95" s="52">
        <v>2</v>
      </c>
      <c r="G95" s="53">
        <f t="shared" si="19"/>
        <v>0</v>
      </c>
      <c r="H95" s="70" t="s">
        <v>11</v>
      </c>
    </row>
    <row r="96" spans="1:8" ht="39.75" customHeight="1" thickBot="1">
      <c r="A96" s="71" t="s">
        <v>11</v>
      </c>
      <c r="B96" s="75" t="s">
        <v>11</v>
      </c>
      <c r="C96" s="73" t="s">
        <v>11</v>
      </c>
      <c r="D96" s="51" t="s">
        <v>14</v>
      </c>
      <c r="E96" s="52">
        <f t="shared" si="18"/>
        <v>0.65</v>
      </c>
      <c r="F96" s="52">
        <v>1</v>
      </c>
      <c r="G96" s="53">
        <f t="shared" si="19"/>
        <v>0</v>
      </c>
      <c r="H96" s="70" t="s">
        <v>11</v>
      </c>
    </row>
    <row r="97" spans="1:8" ht="39.75" customHeight="1" thickBot="1">
      <c r="A97" s="71" t="s">
        <v>11</v>
      </c>
      <c r="B97" s="75" t="s">
        <v>11</v>
      </c>
      <c r="C97" s="73" t="s">
        <v>11</v>
      </c>
      <c r="D97" s="51" t="s">
        <v>101</v>
      </c>
      <c r="E97" s="52">
        <f t="shared" si="18"/>
        <v>0.32500000000000001</v>
      </c>
      <c r="F97" s="52">
        <v>0.5</v>
      </c>
      <c r="G97" s="53">
        <f t="shared" si="19"/>
        <v>0</v>
      </c>
      <c r="H97" s="70" t="s">
        <v>11</v>
      </c>
    </row>
    <row r="98" spans="1:8" ht="39.75" customHeight="1" thickBot="1">
      <c r="A98" s="71" t="s">
        <v>11</v>
      </c>
      <c r="B98" s="75" t="s">
        <v>11</v>
      </c>
      <c r="C98" s="74" t="s">
        <v>11</v>
      </c>
      <c r="D98" s="54" t="s">
        <v>15</v>
      </c>
      <c r="E98" s="55">
        <f t="shared" si="18"/>
        <v>6.5000000000000002E-2</v>
      </c>
      <c r="F98" s="55">
        <v>0.1</v>
      </c>
      <c r="G98" s="56">
        <f t="shared" si="19"/>
        <v>0</v>
      </c>
      <c r="H98" s="70" t="s">
        <v>11</v>
      </c>
    </row>
    <row r="99" spans="1:8" ht="39.75" customHeight="1" thickBot="1">
      <c r="A99" s="71" t="s">
        <v>11</v>
      </c>
      <c r="B99" s="75" t="s">
        <v>11</v>
      </c>
      <c r="C99" s="72" t="s">
        <v>195</v>
      </c>
      <c r="D99" s="48" t="s">
        <v>45</v>
      </c>
      <c r="E99" s="49">
        <f t="shared" si="18"/>
        <v>32.5</v>
      </c>
      <c r="F99" s="49">
        <v>50</v>
      </c>
      <c r="G99" s="50">
        <f t="shared" si="19"/>
        <v>0</v>
      </c>
      <c r="H99" s="70" t="s">
        <v>485</v>
      </c>
    </row>
    <row r="100" spans="1:8" ht="39.75" customHeight="1" thickBot="1">
      <c r="A100" s="71" t="s">
        <v>11</v>
      </c>
      <c r="B100" s="75" t="s">
        <v>11</v>
      </c>
      <c r="C100" s="73" t="s">
        <v>11</v>
      </c>
      <c r="D100" s="51" t="s">
        <v>297</v>
      </c>
      <c r="E100" s="52">
        <f t="shared" si="18"/>
        <v>1.3</v>
      </c>
      <c r="F100" s="52">
        <v>2</v>
      </c>
      <c r="G100" s="53">
        <f t="shared" si="19"/>
        <v>0</v>
      </c>
      <c r="H100" s="70"/>
    </row>
    <row r="101" spans="1:8" ht="39.75" customHeight="1" thickBot="1">
      <c r="A101" s="71" t="s">
        <v>11</v>
      </c>
      <c r="B101" s="75" t="s">
        <v>11</v>
      </c>
      <c r="C101" s="73" t="s">
        <v>11</v>
      </c>
      <c r="D101" s="51" t="s">
        <v>323</v>
      </c>
      <c r="E101" s="52">
        <f t="shared" si="18"/>
        <v>1.3</v>
      </c>
      <c r="F101" s="52">
        <v>2</v>
      </c>
      <c r="G101" s="53">
        <f t="shared" si="19"/>
        <v>0</v>
      </c>
      <c r="H101" s="70"/>
    </row>
    <row r="102" spans="1:8" ht="39.75" customHeight="1" thickBot="1">
      <c r="A102" s="71" t="s">
        <v>11</v>
      </c>
      <c r="B102" s="75" t="s">
        <v>11</v>
      </c>
      <c r="C102" s="74" t="s">
        <v>11</v>
      </c>
      <c r="D102" s="54" t="s">
        <v>106</v>
      </c>
      <c r="E102" s="55">
        <f t="shared" si="18"/>
        <v>0.65</v>
      </c>
      <c r="F102" s="55">
        <v>1</v>
      </c>
      <c r="G102" s="56">
        <f t="shared" si="19"/>
        <v>0</v>
      </c>
      <c r="H102" s="70"/>
    </row>
    <row r="103" spans="1:8" ht="39.75" customHeight="1" thickBot="1">
      <c r="A103" s="71" t="s">
        <v>11</v>
      </c>
      <c r="B103" s="75" t="s">
        <v>11</v>
      </c>
      <c r="C103" s="60" t="s">
        <v>23</v>
      </c>
      <c r="D103" s="42" t="s">
        <v>65</v>
      </c>
      <c r="E103" s="46">
        <f t="shared" si="18"/>
        <v>13</v>
      </c>
      <c r="F103" s="46">
        <v>20</v>
      </c>
      <c r="G103" s="43">
        <f t="shared" si="19"/>
        <v>0</v>
      </c>
      <c r="H103" s="63"/>
    </row>
    <row r="104" spans="1:8" ht="39.75" customHeight="1" thickBot="1">
      <c r="A104" s="71" t="s">
        <v>11</v>
      </c>
      <c r="B104" s="75" t="s">
        <v>13</v>
      </c>
      <c r="C104" s="72" t="s">
        <v>196</v>
      </c>
      <c r="D104" s="48" t="s">
        <v>37</v>
      </c>
      <c r="E104" s="49">
        <f t="shared" si="18"/>
        <v>16.25</v>
      </c>
      <c r="F104" s="49">
        <v>25</v>
      </c>
      <c r="G104" s="50">
        <f t="shared" si="19"/>
        <v>0</v>
      </c>
      <c r="H104" s="70" t="s">
        <v>472</v>
      </c>
    </row>
    <row r="105" spans="1:8" ht="39.75" customHeight="1" thickBot="1">
      <c r="A105" s="71" t="s">
        <v>11</v>
      </c>
      <c r="B105" s="75" t="s">
        <v>11</v>
      </c>
      <c r="C105" s="73" t="s">
        <v>11</v>
      </c>
      <c r="D105" s="51" t="s">
        <v>366</v>
      </c>
      <c r="E105" s="52">
        <f t="shared" si="18"/>
        <v>1.9500000000000002</v>
      </c>
      <c r="F105" s="52">
        <v>3</v>
      </c>
      <c r="G105" s="53">
        <f t="shared" si="19"/>
        <v>0</v>
      </c>
      <c r="H105" s="70" t="s">
        <v>11</v>
      </c>
    </row>
    <row r="106" spans="1:8" ht="39.75" customHeight="1" thickBot="1">
      <c r="A106" s="71" t="s">
        <v>11</v>
      </c>
      <c r="B106" s="75" t="s">
        <v>11</v>
      </c>
      <c r="C106" s="73" t="s">
        <v>11</v>
      </c>
      <c r="D106" s="51" t="s">
        <v>14</v>
      </c>
      <c r="E106" s="52">
        <f t="shared" si="18"/>
        <v>0.65</v>
      </c>
      <c r="F106" s="52">
        <v>1</v>
      </c>
      <c r="G106" s="53">
        <f t="shared" si="19"/>
        <v>0</v>
      </c>
      <c r="H106" s="70" t="s">
        <v>11</v>
      </c>
    </row>
    <row r="107" spans="1:8" ht="39.75" customHeight="1" thickBot="1">
      <c r="A107" s="71" t="s">
        <v>11</v>
      </c>
      <c r="B107" s="75" t="s">
        <v>11</v>
      </c>
      <c r="C107" s="74" t="s">
        <v>11</v>
      </c>
      <c r="D107" s="54" t="s">
        <v>124</v>
      </c>
      <c r="E107" s="55">
        <f t="shared" si="18"/>
        <v>0.32500000000000001</v>
      </c>
      <c r="F107" s="55">
        <v>0.5</v>
      </c>
      <c r="G107" s="56">
        <f t="shared" si="19"/>
        <v>0</v>
      </c>
      <c r="H107" s="70" t="s">
        <v>11</v>
      </c>
    </row>
    <row r="108" spans="1:8" ht="39.75" customHeight="1" thickBot="1">
      <c r="A108" s="71" t="s">
        <v>11</v>
      </c>
      <c r="B108" s="75" t="s">
        <v>11</v>
      </c>
      <c r="C108" s="60" t="s">
        <v>197</v>
      </c>
      <c r="D108" s="42" t="s">
        <v>197</v>
      </c>
      <c r="E108" s="46">
        <f t="shared" si="18"/>
        <v>97.5</v>
      </c>
      <c r="F108" s="46">
        <v>150</v>
      </c>
      <c r="G108" s="43">
        <f t="shared" si="19"/>
        <v>0</v>
      </c>
      <c r="H108" s="63"/>
    </row>
    <row r="109" spans="1:8" ht="39.75" customHeight="1" thickBot="1">
      <c r="A109" s="71" t="s">
        <v>107</v>
      </c>
      <c r="B109" s="61" t="s">
        <v>10</v>
      </c>
      <c r="C109" s="60" t="s">
        <v>20</v>
      </c>
      <c r="D109" s="42" t="s">
        <v>51</v>
      </c>
      <c r="E109" s="46">
        <f t="shared" si="18"/>
        <v>32.5</v>
      </c>
      <c r="F109" s="46">
        <v>50</v>
      </c>
      <c r="G109" s="43">
        <f t="shared" si="19"/>
        <v>0</v>
      </c>
      <c r="H109" s="63"/>
    </row>
    <row r="110" spans="1:8" ht="39.75" customHeight="1" thickBot="1">
      <c r="A110" s="71" t="s">
        <v>11</v>
      </c>
      <c r="B110" s="75" t="s">
        <v>12</v>
      </c>
      <c r="C110" s="60" t="s">
        <v>16</v>
      </c>
      <c r="D110" s="42" t="s">
        <v>37</v>
      </c>
      <c r="E110" s="46">
        <f t="shared" ref="E110:E168" si="20">F110*0.65</f>
        <v>35.75</v>
      </c>
      <c r="F110" s="46">
        <v>55</v>
      </c>
      <c r="G110" s="43">
        <f t="shared" ref="G110:G168" si="21">$G$1*E110+$G$2*F110</f>
        <v>0</v>
      </c>
      <c r="H110" s="63"/>
    </row>
    <row r="111" spans="1:8" ht="39.75" customHeight="1" thickBot="1">
      <c r="A111" s="71" t="s">
        <v>11</v>
      </c>
      <c r="B111" s="75" t="s">
        <v>11</v>
      </c>
      <c r="C111" s="72" t="s">
        <v>198</v>
      </c>
      <c r="D111" s="48" t="s">
        <v>371</v>
      </c>
      <c r="E111" s="49">
        <f t="shared" si="20"/>
        <v>22.75</v>
      </c>
      <c r="F111" s="49">
        <v>35</v>
      </c>
      <c r="G111" s="50">
        <f t="shared" si="21"/>
        <v>0</v>
      </c>
      <c r="H111" s="100" t="s">
        <v>398</v>
      </c>
    </row>
    <row r="112" spans="1:8" ht="39.75" customHeight="1" thickBot="1">
      <c r="A112" s="71" t="s">
        <v>11</v>
      </c>
      <c r="B112" s="75" t="s">
        <v>11</v>
      </c>
      <c r="C112" s="73" t="s">
        <v>11</v>
      </c>
      <c r="D112" s="51" t="s">
        <v>66</v>
      </c>
      <c r="E112" s="52">
        <f t="shared" si="20"/>
        <v>0.65</v>
      </c>
      <c r="F112" s="52">
        <v>1</v>
      </c>
      <c r="G112" s="53">
        <f t="shared" si="21"/>
        <v>0</v>
      </c>
      <c r="H112" s="101"/>
    </row>
    <row r="113" spans="1:8" ht="39.75" customHeight="1" thickBot="1">
      <c r="A113" s="71" t="s">
        <v>11</v>
      </c>
      <c r="B113" s="75" t="s">
        <v>11</v>
      </c>
      <c r="C113" s="73" t="s">
        <v>11</v>
      </c>
      <c r="D113" s="51" t="s">
        <v>41</v>
      </c>
      <c r="E113" s="52">
        <f t="shared" si="20"/>
        <v>0.65</v>
      </c>
      <c r="F113" s="52">
        <v>1</v>
      </c>
      <c r="G113" s="53">
        <f t="shared" si="21"/>
        <v>0</v>
      </c>
      <c r="H113" s="101"/>
    </row>
    <row r="114" spans="1:8" ht="39.75" customHeight="1" thickBot="1">
      <c r="A114" s="71" t="s">
        <v>11</v>
      </c>
      <c r="B114" s="75" t="s">
        <v>11</v>
      </c>
      <c r="C114" s="73" t="s">
        <v>11</v>
      </c>
      <c r="D114" s="51" t="s">
        <v>40</v>
      </c>
      <c r="E114" s="52">
        <f t="shared" si="20"/>
        <v>0.32500000000000001</v>
      </c>
      <c r="F114" s="52">
        <v>0.5</v>
      </c>
      <c r="G114" s="53">
        <f t="shared" si="21"/>
        <v>0</v>
      </c>
      <c r="H114" s="101"/>
    </row>
    <row r="115" spans="1:8" ht="39.75" customHeight="1" thickBot="1">
      <c r="A115" s="71" t="s">
        <v>11</v>
      </c>
      <c r="B115" s="75" t="s">
        <v>11</v>
      </c>
      <c r="C115" s="74" t="s">
        <v>11</v>
      </c>
      <c r="D115" s="54" t="s">
        <v>15</v>
      </c>
      <c r="E115" s="55">
        <f t="shared" si="20"/>
        <v>6.5000000000000002E-2</v>
      </c>
      <c r="F115" s="55">
        <v>0.1</v>
      </c>
      <c r="G115" s="56">
        <f t="shared" si="21"/>
        <v>0</v>
      </c>
      <c r="H115" s="64" t="s">
        <v>24</v>
      </c>
    </row>
    <row r="116" spans="1:8" ht="39.75" customHeight="1" thickBot="1">
      <c r="A116" s="71" t="s">
        <v>11</v>
      </c>
      <c r="B116" s="75" t="s">
        <v>11</v>
      </c>
      <c r="C116" s="72" t="s">
        <v>199</v>
      </c>
      <c r="D116" s="48" t="s">
        <v>108</v>
      </c>
      <c r="E116" s="49">
        <f t="shared" si="20"/>
        <v>22.75</v>
      </c>
      <c r="F116" s="49">
        <v>35</v>
      </c>
      <c r="G116" s="50">
        <f t="shared" si="21"/>
        <v>0</v>
      </c>
      <c r="H116" s="70" t="s">
        <v>396</v>
      </c>
    </row>
    <row r="117" spans="1:8" ht="39.75" customHeight="1" thickBot="1">
      <c r="A117" s="71" t="s">
        <v>11</v>
      </c>
      <c r="B117" s="75" t="s">
        <v>11</v>
      </c>
      <c r="C117" s="73" t="s">
        <v>11</v>
      </c>
      <c r="D117" s="51" t="s">
        <v>22</v>
      </c>
      <c r="E117" s="52">
        <f t="shared" si="20"/>
        <v>3.25</v>
      </c>
      <c r="F117" s="52">
        <v>5</v>
      </c>
      <c r="G117" s="53">
        <f t="shared" si="21"/>
        <v>0</v>
      </c>
      <c r="H117" s="70" t="s">
        <v>11</v>
      </c>
    </row>
    <row r="118" spans="1:8" ht="39.75" customHeight="1" thickBot="1">
      <c r="A118" s="71" t="s">
        <v>11</v>
      </c>
      <c r="B118" s="75" t="s">
        <v>11</v>
      </c>
      <c r="C118" s="73" t="s">
        <v>11</v>
      </c>
      <c r="D118" s="51" t="s">
        <v>109</v>
      </c>
      <c r="E118" s="52">
        <f t="shared" si="20"/>
        <v>3.25</v>
      </c>
      <c r="F118" s="52">
        <v>5</v>
      </c>
      <c r="G118" s="53">
        <f t="shared" si="21"/>
        <v>0</v>
      </c>
      <c r="H118" s="70" t="s">
        <v>11</v>
      </c>
    </row>
    <row r="119" spans="1:8" ht="39.75" customHeight="1" thickBot="1">
      <c r="A119" s="71" t="s">
        <v>11</v>
      </c>
      <c r="B119" s="75" t="s">
        <v>11</v>
      </c>
      <c r="C119" s="73" t="s">
        <v>11</v>
      </c>
      <c r="D119" s="51" t="s">
        <v>50</v>
      </c>
      <c r="E119" s="52">
        <f t="shared" si="20"/>
        <v>1.3</v>
      </c>
      <c r="F119" s="52">
        <v>2</v>
      </c>
      <c r="G119" s="53">
        <f t="shared" si="21"/>
        <v>0</v>
      </c>
      <c r="H119" s="70" t="s">
        <v>11</v>
      </c>
    </row>
    <row r="120" spans="1:8" ht="39.75" customHeight="1" thickBot="1">
      <c r="A120" s="71" t="s">
        <v>11</v>
      </c>
      <c r="B120" s="75" t="s">
        <v>11</v>
      </c>
      <c r="C120" s="73" t="s">
        <v>11</v>
      </c>
      <c r="D120" s="51" t="s">
        <v>56</v>
      </c>
      <c r="E120" s="52">
        <f t="shared" si="20"/>
        <v>1.3</v>
      </c>
      <c r="F120" s="52">
        <v>2</v>
      </c>
      <c r="G120" s="53">
        <f t="shared" si="21"/>
        <v>0</v>
      </c>
      <c r="H120" s="70" t="s">
        <v>11</v>
      </c>
    </row>
    <row r="121" spans="1:8" ht="39.75" customHeight="1" thickBot="1">
      <c r="A121" s="71" t="s">
        <v>11</v>
      </c>
      <c r="B121" s="75" t="s">
        <v>11</v>
      </c>
      <c r="C121" s="73" t="s">
        <v>11</v>
      </c>
      <c r="D121" s="51" t="s">
        <v>49</v>
      </c>
      <c r="E121" s="52">
        <f t="shared" si="20"/>
        <v>1.3</v>
      </c>
      <c r="F121" s="52">
        <v>2</v>
      </c>
      <c r="G121" s="53">
        <f t="shared" si="21"/>
        <v>0</v>
      </c>
      <c r="H121" s="70" t="s">
        <v>11</v>
      </c>
    </row>
    <row r="122" spans="1:8" ht="39.75" customHeight="1" thickBot="1">
      <c r="A122" s="71" t="s">
        <v>11</v>
      </c>
      <c r="B122" s="75" t="s">
        <v>11</v>
      </c>
      <c r="C122" s="74" t="s">
        <v>11</v>
      </c>
      <c r="D122" s="54" t="s">
        <v>15</v>
      </c>
      <c r="E122" s="55">
        <f t="shared" si="20"/>
        <v>6.5000000000000002E-2</v>
      </c>
      <c r="F122" s="55">
        <v>0.1</v>
      </c>
      <c r="G122" s="56">
        <f t="shared" si="21"/>
        <v>0</v>
      </c>
      <c r="H122" s="70" t="s">
        <v>11</v>
      </c>
    </row>
    <row r="123" spans="1:8" ht="39.75" customHeight="1" thickBot="1">
      <c r="A123" s="71" t="s">
        <v>11</v>
      </c>
      <c r="B123" s="75" t="s">
        <v>11</v>
      </c>
      <c r="C123" s="72" t="s">
        <v>200</v>
      </c>
      <c r="D123" s="48" t="s">
        <v>110</v>
      </c>
      <c r="E123" s="49">
        <f t="shared" si="20"/>
        <v>19.5</v>
      </c>
      <c r="F123" s="49">
        <v>30</v>
      </c>
      <c r="G123" s="50">
        <f t="shared" si="21"/>
        <v>0</v>
      </c>
      <c r="H123" s="70" t="s">
        <v>174</v>
      </c>
    </row>
    <row r="124" spans="1:8" ht="39.75" customHeight="1" thickBot="1">
      <c r="A124" s="71" t="s">
        <v>11</v>
      </c>
      <c r="B124" s="75" t="s">
        <v>11</v>
      </c>
      <c r="C124" s="73" t="s">
        <v>11</v>
      </c>
      <c r="D124" s="51" t="s">
        <v>22</v>
      </c>
      <c r="E124" s="52">
        <f t="shared" si="20"/>
        <v>1.3</v>
      </c>
      <c r="F124" s="52">
        <v>2</v>
      </c>
      <c r="G124" s="53">
        <f t="shared" si="21"/>
        <v>0</v>
      </c>
      <c r="H124" s="70" t="s">
        <v>11</v>
      </c>
    </row>
    <row r="125" spans="1:8" ht="39.75" customHeight="1" thickBot="1">
      <c r="A125" s="71" t="s">
        <v>11</v>
      </c>
      <c r="B125" s="75" t="s">
        <v>11</v>
      </c>
      <c r="C125" s="73" t="s">
        <v>11</v>
      </c>
      <c r="D125" s="51" t="s">
        <v>173</v>
      </c>
      <c r="E125" s="52">
        <f t="shared" si="20"/>
        <v>0.65</v>
      </c>
      <c r="F125" s="52">
        <v>1</v>
      </c>
      <c r="G125" s="53">
        <f t="shared" si="21"/>
        <v>0</v>
      </c>
      <c r="H125" s="70" t="s">
        <v>11</v>
      </c>
    </row>
    <row r="126" spans="1:8" ht="39.75" customHeight="1" thickBot="1">
      <c r="A126" s="71" t="s">
        <v>11</v>
      </c>
      <c r="B126" s="75" t="s">
        <v>11</v>
      </c>
      <c r="C126" s="73" t="s">
        <v>11</v>
      </c>
      <c r="D126" s="51" t="s">
        <v>40</v>
      </c>
      <c r="E126" s="52">
        <f t="shared" si="20"/>
        <v>0.32500000000000001</v>
      </c>
      <c r="F126" s="52">
        <v>0.5</v>
      </c>
      <c r="G126" s="53">
        <f t="shared" si="21"/>
        <v>0</v>
      </c>
      <c r="H126" s="70" t="s">
        <v>11</v>
      </c>
    </row>
    <row r="127" spans="1:8" ht="39.75" customHeight="1" thickBot="1">
      <c r="A127" s="71" t="s">
        <v>11</v>
      </c>
      <c r="B127" s="75" t="s">
        <v>11</v>
      </c>
      <c r="C127" s="73" t="s">
        <v>11</v>
      </c>
      <c r="D127" s="51" t="s">
        <v>14</v>
      </c>
      <c r="E127" s="52">
        <f t="shared" si="20"/>
        <v>0.32500000000000001</v>
      </c>
      <c r="F127" s="52">
        <v>0.5</v>
      </c>
      <c r="G127" s="53">
        <f t="shared" si="21"/>
        <v>0</v>
      </c>
      <c r="H127" s="70" t="s">
        <v>11</v>
      </c>
    </row>
    <row r="128" spans="1:8" ht="39.75" customHeight="1" thickBot="1">
      <c r="A128" s="71" t="s">
        <v>11</v>
      </c>
      <c r="B128" s="75" t="s">
        <v>11</v>
      </c>
      <c r="C128" s="73" t="s">
        <v>11</v>
      </c>
      <c r="D128" s="51" t="s">
        <v>101</v>
      </c>
      <c r="E128" s="52">
        <f t="shared" si="20"/>
        <v>0.32500000000000001</v>
      </c>
      <c r="F128" s="52">
        <v>0.5</v>
      </c>
      <c r="G128" s="53">
        <f t="shared" si="21"/>
        <v>0</v>
      </c>
      <c r="H128" s="70" t="s">
        <v>11</v>
      </c>
    </row>
    <row r="129" spans="1:8" ht="39.75" customHeight="1" thickBot="1">
      <c r="A129" s="71" t="s">
        <v>11</v>
      </c>
      <c r="B129" s="75" t="s">
        <v>11</v>
      </c>
      <c r="C129" s="74" t="s">
        <v>11</v>
      </c>
      <c r="D129" s="54" t="s">
        <v>15</v>
      </c>
      <c r="E129" s="55">
        <f t="shared" si="20"/>
        <v>6.5000000000000002E-2</v>
      </c>
      <c r="F129" s="55">
        <v>0.1</v>
      </c>
      <c r="G129" s="56">
        <f t="shared" si="21"/>
        <v>0</v>
      </c>
      <c r="H129" s="70" t="s">
        <v>11</v>
      </c>
    </row>
    <row r="130" spans="1:8" ht="39.75" customHeight="1" thickBot="1">
      <c r="A130" s="71" t="s">
        <v>11</v>
      </c>
      <c r="B130" s="75" t="s">
        <v>11</v>
      </c>
      <c r="C130" s="60" t="s">
        <v>23</v>
      </c>
      <c r="D130" s="42" t="s">
        <v>65</v>
      </c>
      <c r="E130" s="46">
        <f t="shared" si="20"/>
        <v>13</v>
      </c>
      <c r="F130" s="46">
        <v>20</v>
      </c>
      <c r="G130" s="43">
        <f t="shared" si="21"/>
        <v>0</v>
      </c>
      <c r="H130" s="63"/>
    </row>
    <row r="131" spans="1:8" ht="39.75" customHeight="1" thickBot="1">
      <c r="A131" s="71"/>
      <c r="B131" s="91" t="s">
        <v>13</v>
      </c>
      <c r="C131" s="97" t="s">
        <v>425</v>
      </c>
      <c r="D131" s="48" t="s">
        <v>424</v>
      </c>
      <c r="E131" s="49">
        <f t="shared" ref="E131:E140" si="22">F131*0.65</f>
        <v>16.25</v>
      </c>
      <c r="F131" s="49">
        <v>25</v>
      </c>
      <c r="G131" s="50">
        <f t="shared" ref="G131:G140" si="23">$G$1*E131+$G$2*F131</f>
        <v>0</v>
      </c>
      <c r="H131" s="70" t="s">
        <v>474</v>
      </c>
    </row>
    <row r="132" spans="1:8" ht="39.75" customHeight="1" thickBot="1">
      <c r="A132" s="71"/>
      <c r="B132" s="92"/>
      <c r="C132" s="98" t="s">
        <v>11</v>
      </c>
      <c r="D132" s="51" t="s">
        <v>423</v>
      </c>
      <c r="E132" s="52">
        <f t="shared" si="22"/>
        <v>3.25</v>
      </c>
      <c r="F132" s="52">
        <v>5</v>
      </c>
      <c r="G132" s="53">
        <f t="shared" si="23"/>
        <v>0</v>
      </c>
      <c r="H132" s="70" t="s">
        <v>11</v>
      </c>
    </row>
    <row r="133" spans="1:8" ht="39.75" customHeight="1" thickBot="1">
      <c r="A133" s="71"/>
      <c r="B133" s="92"/>
      <c r="C133" s="98" t="s">
        <v>11</v>
      </c>
      <c r="D133" s="51" t="s">
        <v>427</v>
      </c>
      <c r="E133" s="52">
        <f t="shared" si="22"/>
        <v>3.25</v>
      </c>
      <c r="F133" s="52">
        <v>5</v>
      </c>
      <c r="G133" s="53">
        <f t="shared" si="23"/>
        <v>0</v>
      </c>
      <c r="H133" s="70" t="s">
        <v>11</v>
      </c>
    </row>
    <row r="134" spans="1:8" ht="39.75" customHeight="1" thickBot="1">
      <c r="A134" s="71"/>
      <c r="B134" s="92"/>
      <c r="C134" s="98" t="s">
        <v>11</v>
      </c>
      <c r="D134" s="51" t="s">
        <v>173</v>
      </c>
      <c r="E134" s="52">
        <f t="shared" si="22"/>
        <v>1.3</v>
      </c>
      <c r="F134" s="52">
        <v>2</v>
      </c>
      <c r="G134" s="53">
        <f t="shared" si="23"/>
        <v>0</v>
      </c>
      <c r="H134" s="70" t="s">
        <v>11</v>
      </c>
    </row>
    <row r="135" spans="1:8" ht="39.75" customHeight="1" thickBot="1">
      <c r="A135" s="71"/>
      <c r="B135" s="92"/>
      <c r="C135" s="98" t="s">
        <v>11</v>
      </c>
      <c r="D135" s="51" t="s">
        <v>328</v>
      </c>
      <c r="E135" s="52">
        <f t="shared" si="22"/>
        <v>0.65</v>
      </c>
      <c r="F135" s="52">
        <v>1</v>
      </c>
      <c r="G135" s="53">
        <f t="shared" si="23"/>
        <v>0</v>
      </c>
      <c r="H135" s="70" t="s">
        <v>11</v>
      </c>
    </row>
    <row r="136" spans="1:8" ht="39.75" customHeight="1" thickBot="1">
      <c r="A136" s="71"/>
      <c r="B136" s="92"/>
      <c r="C136" s="98" t="s">
        <v>11</v>
      </c>
      <c r="D136" s="51" t="s">
        <v>422</v>
      </c>
      <c r="E136" s="52">
        <f t="shared" si="22"/>
        <v>0.65</v>
      </c>
      <c r="F136" s="52">
        <v>1</v>
      </c>
      <c r="G136" s="53">
        <f t="shared" si="23"/>
        <v>0</v>
      </c>
      <c r="H136" s="70" t="s">
        <v>11</v>
      </c>
    </row>
    <row r="137" spans="1:8" ht="39.75" customHeight="1" thickBot="1">
      <c r="A137" s="71"/>
      <c r="B137" s="92"/>
      <c r="C137" s="98" t="s">
        <v>11</v>
      </c>
      <c r="D137" s="51" t="s">
        <v>14</v>
      </c>
      <c r="E137" s="52">
        <f t="shared" si="22"/>
        <v>0.65</v>
      </c>
      <c r="F137" s="52">
        <v>1</v>
      </c>
      <c r="G137" s="53">
        <f t="shared" si="23"/>
        <v>0</v>
      </c>
      <c r="H137" s="70" t="s">
        <v>11</v>
      </c>
    </row>
    <row r="138" spans="1:8" ht="39.75" customHeight="1" thickBot="1">
      <c r="A138" s="71" t="s">
        <v>11</v>
      </c>
      <c r="B138" s="92"/>
      <c r="C138" s="98" t="s">
        <v>11</v>
      </c>
      <c r="D138" s="51" t="s">
        <v>428</v>
      </c>
      <c r="E138" s="52">
        <f t="shared" si="22"/>
        <v>0.65</v>
      </c>
      <c r="F138" s="52">
        <v>1</v>
      </c>
      <c r="G138" s="53">
        <f t="shared" si="23"/>
        <v>0</v>
      </c>
      <c r="H138" s="70" t="s">
        <v>11</v>
      </c>
    </row>
    <row r="139" spans="1:8" ht="39.75" customHeight="1" thickBot="1">
      <c r="A139" s="71"/>
      <c r="B139" s="92"/>
      <c r="C139" s="98" t="s">
        <v>11</v>
      </c>
      <c r="D139" s="51" t="s">
        <v>426</v>
      </c>
      <c r="E139" s="52">
        <f t="shared" si="22"/>
        <v>0.32500000000000001</v>
      </c>
      <c r="F139" s="52">
        <v>0.5</v>
      </c>
      <c r="G139" s="53">
        <f t="shared" si="23"/>
        <v>0</v>
      </c>
      <c r="H139" s="70" t="s">
        <v>11</v>
      </c>
    </row>
    <row r="140" spans="1:8" ht="39.75" customHeight="1" thickBot="1">
      <c r="A140" s="71"/>
      <c r="B140" s="92"/>
      <c r="C140" s="99" t="s">
        <v>11</v>
      </c>
      <c r="D140" s="54" t="s">
        <v>353</v>
      </c>
      <c r="E140" s="55">
        <f t="shared" si="22"/>
        <v>0.19500000000000001</v>
      </c>
      <c r="F140" s="55">
        <v>0.3</v>
      </c>
      <c r="G140" s="56">
        <f t="shared" si="23"/>
        <v>0</v>
      </c>
      <c r="H140" s="70" t="s">
        <v>11</v>
      </c>
    </row>
    <row r="141" spans="1:8" ht="39.75" customHeight="1" thickBot="1">
      <c r="A141" s="71" t="s">
        <v>11</v>
      </c>
      <c r="B141" s="93"/>
      <c r="C141" s="60" t="s">
        <v>17</v>
      </c>
      <c r="D141" s="42" t="s">
        <v>17</v>
      </c>
      <c r="E141" s="46">
        <f t="shared" ref="E141:E144" si="24">F141*0.65</f>
        <v>130</v>
      </c>
      <c r="F141" s="46">
        <v>200</v>
      </c>
      <c r="G141" s="43">
        <f t="shared" ref="G141:G144" si="25">$G$1*E141+$G$2*F141</f>
        <v>0</v>
      </c>
      <c r="H141" s="63"/>
    </row>
    <row r="142" spans="1:8" ht="39.75" customHeight="1" thickBot="1">
      <c r="A142" s="71" t="s">
        <v>111</v>
      </c>
      <c r="B142" s="75" t="s">
        <v>10</v>
      </c>
      <c r="C142" s="72" t="s">
        <v>201</v>
      </c>
      <c r="D142" s="48" t="s">
        <v>37</v>
      </c>
      <c r="E142" s="49">
        <f t="shared" si="24"/>
        <v>16.25</v>
      </c>
      <c r="F142" s="49">
        <v>25</v>
      </c>
      <c r="G142" s="50">
        <f t="shared" si="25"/>
        <v>0</v>
      </c>
      <c r="H142" s="70" t="s">
        <v>452</v>
      </c>
    </row>
    <row r="143" spans="1:8" ht="39.75" customHeight="1" thickBot="1">
      <c r="A143" s="71" t="s">
        <v>11</v>
      </c>
      <c r="B143" s="75" t="s">
        <v>11</v>
      </c>
      <c r="C143" s="73" t="s">
        <v>11</v>
      </c>
      <c r="D143" s="51" t="s">
        <v>17</v>
      </c>
      <c r="E143" s="52">
        <f t="shared" si="24"/>
        <v>13</v>
      </c>
      <c r="F143" s="52">
        <v>20</v>
      </c>
      <c r="G143" s="53">
        <f t="shared" si="25"/>
        <v>0</v>
      </c>
      <c r="H143" s="70" t="s">
        <v>11</v>
      </c>
    </row>
    <row r="144" spans="1:8" ht="39.75" customHeight="1" thickBot="1">
      <c r="A144" s="71" t="s">
        <v>11</v>
      </c>
      <c r="B144" s="75" t="s">
        <v>11</v>
      </c>
      <c r="C144" s="74" t="s">
        <v>11</v>
      </c>
      <c r="D144" s="54" t="s">
        <v>70</v>
      </c>
      <c r="E144" s="55">
        <f t="shared" si="24"/>
        <v>3.25</v>
      </c>
      <c r="F144" s="55">
        <v>5</v>
      </c>
      <c r="G144" s="56">
        <f t="shared" si="25"/>
        <v>0</v>
      </c>
      <c r="H144" s="70" t="s">
        <v>11</v>
      </c>
    </row>
    <row r="145" spans="1:8" ht="39.75" customHeight="1" thickBot="1">
      <c r="A145" s="71" t="s">
        <v>11</v>
      </c>
      <c r="B145" s="75" t="s">
        <v>12</v>
      </c>
      <c r="C145" s="72" t="s">
        <v>202</v>
      </c>
      <c r="D145" s="48" t="s">
        <v>37</v>
      </c>
      <c r="E145" s="49">
        <f t="shared" si="20"/>
        <v>32.5</v>
      </c>
      <c r="F145" s="49">
        <v>50</v>
      </c>
      <c r="G145" s="50">
        <f t="shared" si="21"/>
        <v>0</v>
      </c>
      <c r="H145" s="70" t="s">
        <v>303</v>
      </c>
    </row>
    <row r="146" spans="1:8" ht="39.75" customHeight="1" thickBot="1">
      <c r="A146" s="71" t="s">
        <v>11</v>
      </c>
      <c r="B146" s="75" t="s">
        <v>11</v>
      </c>
      <c r="C146" s="73" t="s">
        <v>11</v>
      </c>
      <c r="D146" s="51" t="s">
        <v>50</v>
      </c>
      <c r="E146" s="52">
        <f t="shared" si="20"/>
        <v>19.5</v>
      </c>
      <c r="F146" s="52">
        <v>30</v>
      </c>
      <c r="G146" s="53">
        <f t="shared" si="21"/>
        <v>0</v>
      </c>
      <c r="H146" s="70" t="s">
        <v>11</v>
      </c>
    </row>
    <row r="147" spans="1:8" ht="39.75" customHeight="1" thickBot="1">
      <c r="A147" s="71" t="s">
        <v>11</v>
      </c>
      <c r="B147" s="75" t="s">
        <v>11</v>
      </c>
      <c r="C147" s="73" t="s">
        <v>11</v>
      </c>
      <c r="D147" s="51" t="s">
        <v>75</v>
      </c>
      <c r="E147" s="52">
        <f t="shared" ref="E147:E154" si="26">F147*0.65</f>
        <v>6.5</v>
      </c>
      <c r="F147" s="52">
        <v>10</v>
      </c>
      <c r="G147" s="53">
        <f t="shared" ref="G147:G154" si="27">$G$1*E147+$G$2*F147</f>
        <v>0</v>
      </c>
      <c r="H147" s="70" t="s">
        <v>11</v>
      </c>
    </row>
    <row r="148" spans="1:8" ht="39.75" customHeight="1" thickBot="1">
      <c r="A148" s="71" t="s">
        <v>11</v>
      </c>
      <c r="B148" s="75" t="s">
        <v>11</v>
      </c>
      <c r="C148" s="73" t="s">
        <v>11</v>
      </c>
      <c r="D148" s="51" t="s">
        <v>297</v>
      </c>
      <c r="E148" s="52">
        <f t="shared" si="26"/>
        <v>3.25</v>
      </c>
      <c r="F148" s="52">
        <v>5</v>
      </c>
      <c r="G148" s="53">
        <f t="shared" si="27"/>
        <v>0</v>
      </c>
      <c r="H148" s="70" t="s">
        <v>11</v>
      </c>
    </row>
    <row r="149" spans="1:8" ht="39.75" customHeight="1" thickBot="1">
      <c r="A149" s="71" t="s">
        <v>11</v>
      </c>
      <c r="B149" s="75" t="s">
        <v>11</v>
      </c>
      <c r="C149" s="73" t="s">
        <v>11</v>
      </c>
      <c r="D149" s="51" t="s">
        <v>43</v>
      </c>
      <c r="E149" s="52">
        <f t="shared" si="26"/>
        <v>3.25</v>
      </c>
      <c r="F149" s="52">
        <v>5</v>
      </c>
      <c r="G149" s="53">
        <f t="shared" si="27"/>
        <v>0</v>
      </c>
      <c r="H149" s="70" t="s">
        <v>11</v>
      </c>
    </row>
    <row r="150" spans="1:8" ht="39.75" customHeight="1" thickBot="1">
      <c r="A150" s="71" t="s">
        <v>11</v>
      </c>
      <c r="B150" s="75" t="s">
        <v>11</v>
      </c>
      <c r="C150" s="73" t="s">
        <v>11</v>
      </c>
      <c r="D150" s="51" t="s">
        <v>389</v>
      </c>
      <c r="E150" s="52">
        <f t="shared" si="26"/>
        <v>3.25</v>
      </c>
      <c r="F150" s="52">
        <v>5</v>
      </c>
      <c r="G150" s="53">
        <f t="shared" si="27"/>
        <v>0</v>
      </c>
      <c r="H150" s="70" t="s">
        <v>11</v>
      </c>
    </row>
    <row r="151" spans="1:8" ht="39.75" customHeight="1" thickBot="1">
      <c r="A151" s="71" t="s">
        <v>11</v>
      </c>
      <c r="B151" s="75" t="s">
        <v>11</v>
      </c>
      <c r="C151" s="73" t="s">
        <v>11</v>
      </c>
      <c r="D151" s="51" t="s">
        <v>22</v>
      </c>
      <c r="E151" s="52">
        <f t="shared" si="26"/>
        <v>1.9500000000000002</v>
      </c>
      <c r="F151" s="52">
        <v>3</v>
      </c>
      <c r="G151" s="53">
        <f t="shared" si="27"/>
        <v>0</v>
      </c>
      <c r="H151" s="70" t="s">
        <v>11</v>
      </c>
    </row>
    <row r="152" spans="1:8" ht="39.75" customHeight="1" thickBot="1">
      <c r="A152" s="71" t="s">
        <v>11</v>
      </c>
      <c r="B152" s="75" t="s">
        <v>11</v>
      </c>
      <c r="C152" s="74" t="s">
        <v>11</v>
      </c>
      <c r="D152" s="54" t="s">
        <v>302</v>
      </c>
      <c r="E152" s="55">
        <f t="shared" si="26"/>
        <v>0.19500000000000001</v>
      </c>
      <c r="F152" s="55">
        <v>0.3</v>
      </c>
      <c r="G152" s="56">
        <f t="shared" si="27"/>
        <v>0</v>
      </c>
      <c r="H152" s="70" t="s">
        <v>11</v>
      </c>
    </row>
    <row r="153" spans="1:8" ht="39.75" customHeight="1" thickBot="1">
      <c r="A153" s="71" t="s">
        <v>11</v>
      </c>
      <c r="B153" s="75" t="s">
        <v>11</v>
      </c>
      <c r="C153" s="72" t="s">
        <v>203</v>
      </c>
      <c r="D153" s="48" t="s">
        <v>19</v>
      </c>
      <c r="E153" s="49">
        <f t="shared" si="26"/>
        <v>6.5</v>
      </c>
      <c r="F153" s="49">
        <v>10</v>
      </c>
      <c r="G153" s="50">
        <f t="shared" si="27"/>
        <v>0</v>
      </c>
      <c r="H153" s="100" t="s">
        <v>453</v>
      </c>
    </row>
    <row r="154" spans="1:8" ht="39.75" customHeight="1" thickBot="1">
      <c r="A154" s="71" t="s">
        <v>11</v>
      </c>
      <c r="B154" s="75" t="s">
        <v>11</v>
      </c>
      <c r="C154" s="73" t="s">
        <v>11</v>
      </c>
      <c r="D154" s="51" t="s">
        <v>317</v>
      </c>
      <c r="E154" s="52">
        <f t="shared" si="26"/>
        <v>1.3</v>
      </c>
      <c r="F154" s="52">
        <v>2</v>
      </c>
      <c r="G154" s="53">
        <f t="shared" si="27"/>
        <v>0</v>
      </c>
      <c r="H154" s="101"/>
    </row>
    <row r="155" spans="1:8" ht="39.75" customHeight="1" thickBot="1">
      <c r="A155" s="71" t="s">
        <v>11</v>
      </c>
      <c r="B155" s="75" t="s">
        <v>11</v>
      </c>
      <c r="C155" s="73" t="s">
        <v>11</v>
      </c>
      <c r="D155" s="51" t="s">
        <v>41</v>
      </c>
      <c r="E155" s="52">
        <f t="shared" si="20"/>
        <v>1.3</v>
      </c>
      <c r="F155" s="52">
        <v>2</v>
      </c>
      <c r="G155" s="53">
        <f t="shared" si="21"/>
        <v>0</v>
      </c>
      <c r="H155" s="101"/>
    </row>
    <row r="156" spans="1:8" ht="39.75" customHeight="1" thickBot="1">
      <c r="A156" s="71" t="s">
        <v>11</v>
      </c>
      <c r="B156" s="75" t="s">
        <v>11</v>
      </c>
      <c r="C156" s="73" t="s">
        <v>11</v>
      </c>
      <c r="D156" s="51" t="s">
        <v>44</v>
      </c>
      <c r="E156" s="52">
        <f t="shared" si="20"/>
        <v>0.65</v>
      </c>
      <c r="F156" s="52">
        <v>1</v>
      </c>
      <c r="G156" s="53">
        <f t="shared" si="21"/>
        <v>0</v>
      </c>
      <c r="H156" s="101"/>
    </row>
    <row r="157" spans="1:8" ht="39.75" customHeight="1" thickBot="1">
      <c r="A157" s="71" t="s">
        <v>11</v>
      </c>
      <c r="B157" s="75" t="s">
        <v>11</v>
      </c>
      <c r="C157" s="74" t="s">
        <v>11</v>
      </c>
      <c r="D157" s="54" t="s">
        <v>66</v>
      </c>
      <c r="E157" s="55">
        <f t="shared" si="20"/>
        <v>0.65</v>
      </c>
      <c r="F157" s="55">
        <v>1</v>
      </c>
      <c r="G157" s="56">
        <f t="shared" si="21"/>
        <v>0</v>
      </c>
      <c r="H157" s="64" t="s">
        <v>24</v>
      </c>
    </row>
    <row r="158" spans="1:8" ht="39.75" customHeight="1" thickBot="1">
      <c r="A158" s="71" t="s">
        <v>11</v>
      </c>
      <c r="B158" s="75" t="s">
        <v>11</v>
      </c>
      <c r="C158" s="72" t="s">
        <v>205</v>
      </c>
      <c r="D158" s="48" t="s">
        <v>321</v>
      </c>
      <c r="E158" s="49">
        <f t="shared" si="20"/>
        <v>9.75</v>
      </c>
      <c r="F158" s="49">
        <v>15</v>
      </c>
      <c r="G158" s="50">
        <f t="shared" si="21"/>
        <v>0</v>
      </c>
      <c r="H158" s="70" t="s">
        <v>151</v>
      </c>
    </row>
    <row r="159" spans="1:8" ht="39.75" customHeight="1" thickBot="1">
      <c r="A159" s="71" t="s">
        <v>11</v>
      </c>
      <c r="B159" s="75" t="s">
        <v>11</v>
      </c>
      <c r="C159" s="73" t="s">
        <v>11</v>
      </c>
      <c r="D159" s="51" t="s">
        <v>297</v>
      </c>
      <c r="E159" s="52">
        <f t="shared" si="20"/>
        <v>3.25</v>
      </c>
      <c r="F159" s="52">
        <v>5</v>
      </c>
      <c r="G159" s="53">
        <f t="shared" si="21"/>
        <v>0</v>
      </c>
      <c r="H159" s="70" t="s">
        <v>11</v>
      </c>
    </row>
    <row r="160" spans="1:8" ht="39.75" customHeight="1" thickBot="1">
      <c r="A160" s="71" t="s">
        <v>11</v>
      </c>
      <c r="B160" s="75" t="s">
        <v>11</v>
      </c>
      <c r="C160" s="73" t="s">
        <v>11</v>
      </c>
      <c r="D160" s="51" t="s">
        <v>173</v>
      </c>
      <c r="E160" s="52">
        <f t="shared" si="20"/>
        <v>0.65</v>
      </c>
      <c r="F160" s="52">
        <v>1</v>
      </c>
      <c r="G160" s="53">
        <f t="shared" si="21"/>
        <v>0</v>
      </c>
      <c r="H160" s="70" t="s">
        <v>11</v>
      </c>
    </row>
    <row r="161" spans="1:8" ht="39.75" customHeight="1" thickBot="1">
      <c r="A161" s="71" t="s">
        <v>11</v>
      </c>
      <c r="B161" s="75" t="s">
        <v>11</v>
      </c>
      <c r="C161" s="73" t="s">
        <v>11</v>
      </c>
      <c r="D161" s="51" t="s">
        <v>40</v>
      </c>
      <c r="E161" s="52">
        <f t="shared" si="20"/>
        <v>0.32500000000000001</v>
      </c>
      <c r="F161" s="52">
        <v>0.5</v>
      </c>
      <c r="G161" s="53">
        <f t="shared" si="21"/>
        <v>0</v>
      </c>
      <c r="H161" s="70" t="s">
        <v>11</v>
      </c>
    </row>
    <row r="162" spans="1:8" ht="39.75" customHeight="1" thickBot="1">
      <c r="A162" s="71" t="s">
        <v>11</v>
      </c>
      <c r="B162" s="75" t="s">
        <v>11</v>
      </c>
      <c r="C162" s="73" t="s">
        <v>11</v>
      </c>
      <c r="D162" s="51" t="s">
        <v>14</v>
      </c>
      <c r="E162" s="52">
        <f t="shared" si="20"/>
        <v>0.32500000000000001</v>
      </c>
      <c r="F162" s="52">
        <v>0.5</v>
      </c>
      <c r="G162" s="53">
        <f t="shared" si="21"/>
        <v>0</v>
      </c>
      <c r="H162" s="70" t="s">
        <v>11</v>
      </c>
    </row>
    <row r="163" spans="1:8" ht="39.75" customHeight="1" thickBot="1">
      <c r="A163" s="71" t="s">
        <v>11</v>
      </c>
      <c r="B163" s="75" t="s">
        <v>11</v>
      </c>
      <c r="C163" s="74" t="s">
        <v>11</v>
      </c>
      <c r="D163" s="54" t="s">
        <v>101</v>
      </c>
      <c r="E163" s="55">
        <f t="shared" si="20"/>
        <v>0.32500000000000001</v>
      </c>
      <c r="F163" s="55">
        <v>0.5</v>
      </c>
      <c r="G163" s="56">
        <f t="shared" si="21"/>
        <v>0</v>
      </c>
      <c r="H163" s="70" t="s">
        <v>11</v>
      </c>
    </row>
    <row r="164" spans="1:8" ht="39.75" customHeight="1" thickBot="1">
      <c r="A164" s="71" t="s">
        <v>11</v>
      </c>
      <c r="B164" s="75" t="s">
        <v>11</v>
      </c>
      <c r="C164" s="60" t="s">
        <v>23</v>
      </c>
      <c r="D164" s="42" t="s">
        <v>65</v>
      </c>
      <c r="E164" s="46">
        <f t="shared" si="20"/>
        <v>13</v>
      </c>
      <c r="F164" s="46">
        <v>20</v>
      </c>
      <c r="G164" s="43">
        <f t="shared" si="21"/>
        <v>0</v>
      </c>
      <c r="H164" s="63"/>
    </row>
    <row r="165" spans="1:8" ht="39.75" customHeight="1" thickBot="1">
      <c r="A165" s="71" t="s">
        <v>11</v>
      </c>
      <c r="B165" s="75" t="s">
        <v>13</v>
      </c>
      <c r="C165" s="60" t="s">
        <v>204</v>
      </c>
      <c r="D165" s="42" t="s">
        <v>112</v>
      </c>
      <c r="E165" s="46">
        <f t="shared" si="20"/>
        <v>19.5</v>
      </c>
      <c r="F165" s="46">
        <v>30</v>
      </c>
      <c r="G165" s="43">
        <f t="shared" si="21"/>
        <v>0</v>
      </c>
      <c r="H165" s="63" t="s">
        <v>473</v>
      </c>
    </row>
    <row r="166" spans="1:8" ht="39.75" customHeight="1" thickBot="1">
      <c r="A166" s="71" t="s">
        <v>11</v>
      </c>
      <c r="B166" s="75" t="s">
        <v>11</v>
      </c>
      <c r="C166" s="60" t="s">
        <v>17</v>
      </c>
      <c r="D166" s="42" t="s">
        <v>17</v>
      </c>
      <c r="E166" s="46">
        <f t="shared" si="20"/>
        <v>130</v>
      </c>
      <c r="F166" s="46">
        <v>200</v>
      </c>
      <c r="G166" s="43">
        <f t="shared" si="21"/>
        <v>0</v>
      </c>
      <c r="H166" s="63"/>
    </row>
    <row r="167" spans="1:8" ht="39.75" customHeight="1" thickBot="1">
      <c r="A167" s="71" t="s">
        <v>114</v>
      </c>
      <c r="B167" s="75" t="s">
        <v>10</v>
      </c>
      <c r="C167" s="60" t="s">
        <v>211</v>
      </c>
      <c r="D167" s="42" t="s">
        <v>338</v>
      </c>
      <c r="E167" s="46">
        <f t="shared" si="20"/>
        <v>32.5</v>
      </c>
      <c r="F167" s="46">
        <v>50</v>
      </c>
      <c r="G167" s="43">
        <f t="shared" si="21"/>
        <v>0</v>
      </c>
      <c r="H167" s="63"/>
    </row>
    <row r="168" spans="1:8" ht="39.75" customHeight="1" thickBot="1">
      <c r="A168" s="71" t="s">
        <v>11</v>
      </c>
      <c r="B168" s="75" t="s">
        <v>11</v>
      </c>
      <c r="C168" s="62" t="s">
        <v>210</v>
      </c>
      <c r="D168" s="42" t="s">
        <v>59</v>
      </c>
      <c r="E168" s="46">
        <f t="shared" si="20"/>
        <v>32.5</v>
      </c>
      <c r="F168" s="46">
        <v>50</v>
      </c>
      <c r="G168" s="43">
        <f t="shared" si="21"/>
        <v>0</v>
      </c>
      <c r="H168" s="63"/>
    </row>
    <row r="169" spans="1:8" ht="39.75" customHeight="1" thickBot="1">
      <c r="A169" s="71" t="s">
        <v>11</v>
      </c>
      <c r="B169" s="75" t="s">
        <v>12</v>
      </c>
      <c r="C169" s="60" t="s">
        <v>16</v>
      </c>
      <c r="D169" s="42" t="s">
        <v>37</v>
      </c>
      <c r="E169" s="46">
        <f t="shared" ref="E169:E200" si="28">F169*0.65</f>
        <v>35.75</v>
      </c>
      <c r="F169" s="46">
        <v>55</v>
      </c>
      <c r="G169" s="43">
        <f t="shared" ref="G169:G200" si="29">$G$1*E169+$G$2*F169</f>
        <v>0</v>
      </c>
      <c r="H169" s="63"/>
    </row>
    <row r="170" spans="1:8" ht="39.75" customHeight="1" thickBot="1">
      <c r="A170" s="71" t="s">
        <v>11</v>
      </c>
      <c r="B170" s="75" t="s">
        <v>11</v>
      </c>
      <c r="C170" s="72" t="s">
        <v>208</v>
      </c>
      <c r="D170" s="48" t="s">
        <v>55</v>
      </c>
      <c r="E170" s="49">
        <f t="shared" si="28"/>
        <v>16.25</v>
      </c>
      <c r="F170" s="49">
        <v>25</v>
      </c>
      <c r="G170" s="50">
        <f t="shared" si="29"/>
        <v>0</v>
      </c>
      <c r="H170" s="100" t="s">
        <v>486</v>
      </c>
    </row>
    <row r="171" spans="1:8" ht="39.75" customHeight="1" thickBot="1">
      <c r="A171" s="71" t="s">
        <v>11</v>
      </c>
      <c r="B171" s="75" t="s">
        <v>11</v>
      </c>
      <c r="C171" s="73" t="s">
        <v>11</v>
      </c>
      <c r="D171" s="51" t="s">
        <v>46</v>
      </c>
      <c r="E171" s="52">
        <f t="shared" si="28"/>
        <v>6.5</v>
      </c>
      <c r="F171" s="52">
        <v>10</v>
      </c>
      <c r="G171" s="53">
        <f t="shared" si="29"/>
        <v>0</v>
      </c>
      <c r="H171" s="101"/>
    </row>
    <row r="172" spans="1:8" ht="39.75" customHeight="1" thickBot="1">
      <c r="A172" s="71" t="s">
        <v>11</v>
      </c>
      <c r="B172" s="75" t="s">
        <v>11</v>
      </c>
      <c r="C172" s="73" t="s">
        <v>11</v>
      </c>
      <c r="D172" s="51" t="s">
        <v>41</v>
      </c>
      <c r="E172" s="52">
        <f t="shared" si="28"/>
        <v>1.9500000000000002</v>
      </c>
      <c r="F172" s="52">
        <v>3</v>
      </c>
      <c r="G172" s="53">
        <f t="shared" si="29"/>
        <v>0</v>
      </c>
      <c r="H172" s="101"/>
    </row>
    <row r="173" spans="1:8" ht="39.75" customHeight="1" thickBot="1">
      <c r="A173" s="71" t="s">
        <v>11</v>
      </c>
      <c r="B173" s="75" t="s">
        <v>11</v>
      </c>
      <c r="C173" s="73" t="s">
        <v>11</v>
      </c>
      <c r="D173" s="51" t="s">
        <v>66</v>
      </c>
      <c r="E173" s="52">
        <f t="shared" si="28"/>
        <v>1.3</v>
      </c>
      <c r="F173" s="52">
        <v>2</v>
      </c>
      <c r="G173" s="53">
        <f t="shared" si="29"/>
        <v>0</v>
      </c>
      <c r="H173" s="101"/>
    </row>
    <row r="174" spans="1:8" ht="39.75" customHeight="1" thickBot="1">
      <c r="A174" s="71" t="s">
        <v>11</v>
      </c>
      <c r="B174" s="75" t="s">
        <v>11</v>
      </c>
      <c r="C174" s="73" t="s">
        <v>11</v>
      </c>
      <c r="D174" s="51" t="s">
        <v>44</v>
      </c>
      <c r="E174" s="52">
        <f t="shared" si="28"/>
        <v>0.65</v>
      </c>
      <c r="F174" s="52">
        <v>1</v>
      </c>
      <c r="G174" s="53">
        <f t="shared" si="29"/>
        <v>0</v>
      </c>
      <c r="H174" s="101"/>
    </row>
    <row r="175" spans="1:8" ht="39.75" customHeight="1" thickBot="1">
      <c r="A175" s="71" t="s">
        <v>11</v>
      </c>
      <c r="B175" s="75" t="s">
        <v>11</v>
      </c>
      <c r="C175" s="73" t="s">
        <v>11</v>
      </c>
      <c r="D175" s="51" t="s">
        <v>172</v>
      </c>
      <c r="E175" s="52">
        <f t="shared" si="28"/>
        <v>0.32500000000000001</v>
      </c>
      <c r="F175" s="52">
        <v>0.5</v>
      </c>
      <c r="G175" s="53">
        <f t="shared" si="29"/>
        <v>0</v>
      </c>
      <c r="H175" s="101"/>
    </row>
    <row r="176" spans="1:8" ht="39.75" customHeight="1" thickBot="1">
      <c r="A176" s="71" t="s">
        <v>11</v>
      </c>
      <c r="B176" s="75" t="s">
        <v>11</v>
      </c>
      <c r="C176" s="73" t="s">
        <v>11</v>
      </c>
      <c r="D176" s="51" t="s">
        <v>40</v>
      </c>
      <c r="E176" s="52">
        <f t="shared" ref="E176:E178" si="30">F176*0.65</f>
        <v>0.32500000000000001</v>
      </c>
      <c r="F176" s="52">
        <v>0.5</v>
      </c>
      <c r="G176" s="53">
        <f t="shared" ref="G176:G178" si="31">$G$1*E176+$G$2*F176</f>
        <v>0</v>
      </c>
      <c r="H176" s="101"/>
    </row>
    <row r="177" spans="1:8" ht="39.75" customHeight="1" thickBot="1">
      <c r="A177" s="71" t="s">
        <v>11</v>
      </c>
      <c r="B177" s="75" t="s">
        <v>11</v>
      </c>
      <c r="C177" s="74" t="s">
        <v>11</v>
      </c>
      <c r="D177" s="54" t="s">
        <v>15</v>
      </c>
      <c r="E177" s="55">
        <f t="shared" si="30"/>
        <v>0.26</v>
      </c>
      <c r="F177" s="55">
        <v>0.4</v>
      </c>
      <c r="G177" s="56">
        <f t="shared" si="31"/>
        <v>0</v>
      </c>
      <c r="H177" s="64" t="s">
        <v>24</v>
      </c>
    </row>
    <row r="178" spans="1:8" ht="39.75" customHeight="1" thickBot="1">
      <c r="A178" s="71" t="s">
        <v>11</v>
      </c>
      <c r="B178" s="75" t="s">
        <v>11</v>
      </c>
      <c r="C178" s="72" t="s">
        <v>209</v>
      </c>
      <c r="D178" s="48" t="s">
        <v>19</v>
      </c>
      <c r="E178" s="49">
        <f t="shared" si="30"/>
        <v>29.25</v>
      </c>
      <c r="F178" s="49">
        <v>45</v>
      </c>
      <c r="G178" s="50">
        <f t="shared" si="31"/>
        <v>0</v>
      </c>
      <c r="H178" s="70" t="s">
        <v>487</v>
      </c>
    </row>
    <row r="179" spans="1:8" ht="39.75" customHeight="1" thickBot="1">
      <c r="A179" s="71" t="s">
        <v>11</v>
      </c>
      <c r="B179" s="75" t="s">
        <v>11</v>
      </c>
      <c r="C179" s="73" t="s">
        <v>11</v>
      </c>
      <c r="D179" s="51" t="s">
        <v>297</v>
      </c>
      <c r="E179" s="52">
        <f t="shared" ref="E179" si="32">F179*0.65</f>
        <v>3.25</v>
      </c>
      <c r="F179" s="52">
        <v>5</v>
      </c>
      <c r="G179" s="53">
        <f t="shared" ref="G179" si="33">$G$1*E179+$G$2*F179</f>
        <v>0</v>
      </c>
      <c r="H179" s="70" t="s">
        <v>11</v>
      </c>
    </row>
    <row r="180" spans="1:8" ht="39.75" customHeight="1" thickBot="1">
      <c r="A180" s="71" t="s">
        <v>11</v>
      </c>
      <c r="B180" s="75" t="s">
        <v>11</v>
      </c>
      <c r="C180" s="73" t="s">
        <v>11</v>
      </c>
      <c r="D180" s="51" t="s">
        <v>115</v>
      </c>
      <c r="E180" s="52">
        <f t="shared" si="28"/>
        <v>3.25</v>
      </c>
      <c r="F180" s="52">
        <v>5</v>
      </c>
      <c r="G180" s="53">
        <f t="shared" si="29"/>
        <v>0</v>
      </c>
      <c r="H180" s="70" t="s">
        <v>11</v>
      </c>
    </row>
    <row r="181" spans="1:8" ht="39.75" customHeight="1" thickBot="1">
      <c r="A181" s="71" t="s">
        <v>11</v>
      </c>
      <c r="B181" s="75" t="s">
        <v>11</v>
      </c>
      <c r="C181" s="73" t="s">
        <v>11</v>
      </c>
      <c r="D181" s="51" t="s">
        <v>22</v>
      </c>
      <c r="E181" s="52">
        <f t="shared" si="28"/>
        <v>1.9500000000000002</v>
      </c>
      <c r="F181" s="52">
        <v>3</v>
      </c>
      <c r="G181" s="53">
        <f t="shared" si="29"/>
        <v>0</v>
      </c>
      <c r="H181" s="70" t="s">
        <v>11</v>
      </c>
    </row>
    <row r="182" spans="1:8" ht="39.75" customHeight="1" thickBot="1">
      <c r="A182" s="71" t="s">
        <v>11</v>
      </c>
      <c r="B182" s="75" t="s">
        <v>11</v>
      </c>
      <c r="C182" s="73" t="s">
        <v>11</v>
      </c>
      <c r="D182" s="51" t="s">
        <v>173</v>
      </c>
      <c r="E182" s="52">
        <f t="shared" si="28"/>
        <v>1.3</v>
      </c>
      <c r="F182" s="52">
        <v>2</v>
      </c>
      <c r="G182" s="53">
        <f t="shared" si="29"/>
        <v>0</v>
      </c>
      <c r="H182" s="70" t="s">
        <v>11</v>
      </c>
    </row>
    <row r="183" spans="1:8" ht="39.75" customHeight="1" thickBot="1">
      <c r="A183" s="71" t="s">
        <v>11</v>
      </c>
      <c r="B183" s="75" t="s">
        <v>11</v>
      </c>
      <c r="C183" s="73" t="s">
        <v>11</v>
      </c>
      <c r="D183" s="51" t="s">
        <v>26</v>
      </c>
      <c r="E183" s="52">
        <f t="shared" si="28"/>
        <v>1.3</v>
      </c>
      <c r="F183" s="52">
        <v>2</v>
      </c>
      <c r="G183" s="53">
        <f t="shared" si="29"/>
        <v>0</v>
      </c>
      <c r="H183" s="70" t="s">
        <v>11</v>
      </c>
    </row>
    <row r="184" spans="1:8" ht="39.75" customHeight="1" thickBot="1">
      <c r="A184" s="71" t="s">
        <v>11</v>
      </c>
      <c r="B184" s="75" t="s">
        <v>11</v>
      </c>
      <c r="C184" s="73" t="s">
        <v>11</v>
      </c>
      <c r="D184" s="51" t="s">
        <v>359</v>
      </c>
      <c r="E184" s="52">
        <f t="shared" si="28"/>
        <v>0.65</v>
      </c>
      <c r="F184" s="52">
        <v>1</v>
      </c>
      <c r="G184" s="53">
        <f t="shared" si="29"/>
        <v>0</v>
      </c>
      <c r="H184" s="70" t="s">
        <v>11</v>
      </c>
    </row>
    <row r="185" spans="1:8" ht="39.75" customHeight="1" thickBot="1">
      <c r="A185" s="71" t="s">
        <v>11</v>
      </c>
      <c r="B185" s="75" t="s">
        <v>11</v>
      </c>
      <c r="C185" s="74" t="s">
        <v>11</v>
      </c>
      <c r="D185" s="54" t="s">
        <v>40</v>
      </c>
      <c r="E185" s="55">
        <f t="shared" si="28"/>
        <v>0.32500000000000001</v>
      </c>
      <c r="F185" s="55">
        <v>0.5</v>
      </c>
      <c r="G185" s="56">
        <f t="shared" si="29"/>
        <v>0</v>
      </c>
      <c r="H185" s="70" t="s">
        <v>11</v>
      </c>
    </row>
    <row r="186" spans="1:8" ht="39.75" customHeight="1" thickBot="1">
      <c r="A186" s="71" t="s">
        <v>11</v>
      </c>
      <c r="B186" s="75" t="s">
        <v>11</v>
      </c>
      <c r="C186" s="72" t="s">
        <v>31</v>
      </c>
      <c r="D186" s="48" t="s">
        <v>298</v>
      </c>
      <c r="E186" s="49">
        <f t="shared" si="28"/>
        <v>22.75</v>
      </c>
      <c r="F186" s="49">
        <v>35</v>
      </c>
      <c r="G186" s="50">
        <f t="shared" si="29"/>
        <v>0</v>
      </c>
      <c r="H186" s="70" t="s">
        <v>155</v>
      </c>
    </row>
    <row r="187" spans="1:8" ht="39.75" customHeight="1" thickBot="1">
      <c r="A187" s="71" t="s">
        <v>11</v>
      </c>
      <c r="B187" s="75" t="s">
        <v>11</v>
      </c>
      <c r="C187" s="73" t="s">
        <v>11</v>
      </c>
      <c r="D187" s="51" t="s">
        <v>40</v>
      </c>
      <c r="E187" s="52">
        <f t="shared" si="28"/>
        <v>0.32500000000000001</v>
      </c>
      <c r="F187" s="52">
        <v>0.5</v>
      </c>
      <c r="G187" s="53">
        <f t="shared" si="29"/>
        <v>0</v>
      </c>
      <c r="H187" s="70" t="s">
        <v>11</v>
      </c>
    </row>
    <row r="188" spans="1:8" ht="39.75" customHeight="1" thickBot="1">
      <c r="A188" s="71" t="s">
        <v>11</v>
      </c>
      <c r="B188" s="75" t="s">
        <v>11</v>
      </c>
      <c r="C188" s="73" t="s">
        <v>11</v>
      </c>
      <c r="D188" s="51" t="s">
        <v>14</v>
      </c>
      <c r="E188" s="52">
        <f t="shared" si="28"/>
        <v>0.32500000000000001</v>
      </c>
      <c r="F188" s="52">
        <v>0.5</v>
      </c>
      <c r="G188" s="53">
        <f t="shared" si="29"/>
        <v>0</v>
      </c>
      <c r="H188" s="70" t="s">
        <v>11</v>
      </c>
    </row>
    <row r="189" spans="1:8" ht="39.75" customHeight="1" thickBot="1">
      <c r="A189" s="71" t="s">
        <v>11</v>
      </c>
      <c r="B189" s="75" t="s">
        <v>11</v>
      </c>
      <c r="C189" s="73" t="s">
        <v>11</v>
      </c>
      <c r="D189" s="51" t="s">
        <v>101</v>
      </c>
      <c r="E189" s="52">
        <f t="shared" si="28"/>
        <v>0.32500000000000001</v>
      </c>
      <c r="F189" s="52">
        <v>0.5</v>
      </c>
      <c r="G189" s="53">
        <f t="shared" si="29"/>
        <v>0</v>
      </c>
      <c r="H189" s="70" t="s">
        <v>11</v>
      </c>
    </row>
    <row r="190" spans="1:8" ht="39.75" customHeight="1" thickBot="1">
      <c r="A190" s="71" t="s">
        <v>11</v>
      </c>
      <c r="B190" s="75" t="s">
        <v>11</v>
      </c>
      <c r="C190" s="74" t="s">
        <v>11</v>
      </c>
      <c r="D190" s="54" t="s">
        <v>15</v>
      </c>
      <c r="E190" s="55">
        <f t="shared" si="28"/>
        <v>6.5000000000000002E-2</v>
      </c>
      <c r="F190" s="55">
        <v>0.1</v>
      </c>
      <c r="G190" s="56">
        <f t="shared" si="29"/>
        <v>0</v>
      </c>
      <c r="H190" s="70" t="s">
        <v>11</v>
      </c>
    </row>
    <row r="191" spans="1:8" ht="39.75" customHeight="1" thickBot="1">
      <c r="A191" s="71" t="s">
        <v>11</v>
      </c>
      <c r="B191" s="75" t="s">
        <v>11</v>
      </c>
      <c r="C191" s="60" t="s">
        <v>23</v>
      </c>
      <c r="D191" s="42" t="s">
        <v>65</v>
      </c>
      <c r="E191" s="46">
        <f t="shared" si="28"/>
        <v>13</v>
      </c>
      <c r="F191" s="46">
        <v>20</v>
      </c>
      <c r="G191" s="43">
        <f t="shared" si="29"/>
        <v>0</v>
      </c>
      <c r="H191" s="63"/>
    </row>
    <row r="192" spans="1:8" ht="39.75" customHeight="1" thickBot="1">
      <c r="A192" s="71" t="s">
        <v>11</v>
      </c>
      <c r="B192" s="75" t="s">
        <v>13</v>
      </c>
      <c r="C192" s="60" t="s">
        <v>429</v>
      </c>
      <c r="D192" s="42" t="s">
        <v>430</v>
      </c>
      <c r="E192" s="46">
        <f t="shared" si="28"/>
        <v>26</v>
      </c>
      <c r="F192" s="46">
        <v>40</v>
      </c>
      <c r="G192" s="43">
        <f t="shared" si="29"/>
        <v>0</v>
      </c>
      <c r="H192" s="63" t="s">
        <v>473</v>
      </c>
    </row>
    <row r="193" spans="1:8" ht="39.75" customHeight="1" thickBot="1">
      <c r="A193" s="71" t="s">
        <v>11</v>
      </c>
      <c r="B193" s="75" t="s">
        <v>11</v>
      </c>
      <c r="C193" s="60" t="s">
        <v>17</v>
      </c>
      <c r="D193" s="42" t="s">
        <v>17</v>
      </c>
      <c r="E193" s="46">
        <f t="shared" si="28"/>
        <v>130</v>
      </c>
      <c r="F193" s="46">
        <v>200</v>
      </c>
      <c r="G193" s="43">
        <f t="shared" si="29"/>
        <v>0</v>
      </c>
      <c r="H193" s="63"/>
    </row>
    <row r="194" spans="1:8" ht="39.75" customHeight="1" thickBot="1">
      <c r="A194" s="71" t="s">
        <v>116</v>
      </c>
      <c r="B194" s="75" t="s">
        <v>10</v>
      </c>
      <c r="C194" s="72" t="s">
        <v>212</v>
      </c>
      <c r="D194" s="48" t="s">
        <v>37</v>
      </c>
      <c r="E194" s="49">
        <f t="shared" si="28"/>
        <v>16.25</v>
      </c>
      <c r="F194" s="49">
        <v>25</v>
      </c>
      <c r="G194" s="50">
        <f t="shared" si="29"/>
        <v>0</v>
      </c>
      <c r="H194" s="70" t="s">
        <v>400</v>
      </c>
    </row>
    <row r="195" spans="1:8" ht="39.75" customHeight="1" thickBot="1">
      <c r="A195" s="71" t="s">
        <v>11</v>
      </c>
      <c r="B195" s="75" t="s">
        <v>11</v>
      </c>
      <c r="C195" s="73" t="s">
        <v>11</v>
      </c>
      <c r="D195" s="51" t="s">
        <v>43</v>
      </c>
      <c r="E195" s="52">
        <f t="shared" si="28"/>
        <v>3.25</v>
      </c>
      <c r="F195" s="52">
        <v>5</v>
      </c>
      <c r="G195" s="53">
        <f t="shared" si="29"/>
        <v>0</v>
      </c>
      <c r="H195" s="70" t="s">
        <v>11</v>
      </c>
    </row>
    <row r="196" spans="1:8" ht="39.75" customHeight="1" thickBot="1">
      <c r="A196" s="71" t="s">
        <v>11</v>
      </c>
      <c r="B196" s="75" t="s">
        <v>11</v>
      </c>
      <c r="C196" s="73" t="s">
        <v>11</v>
      </c>
      <c r="D196" s="51" t="s">
        <v>399</v>
      </c>
      <c r="E196" s="52">
        <f t="shared" si="28"/>
        <v>9.75</v>
      </c>
      <c r="F196" s="52">
        <v>15</v>
      </c>
      <c r="G196" s="53">
        <f t="shared" si="29"/>
        <v>0</v>
      </c>
      <c r="H196" s="70" t="s">
        <v>11</v>
      </c>
    </row>
    <row r="197" spans="1:8" ht="39.75" customHeight="1" thickBot="1">
      <c r="A197" s="71" t="s">
        <v>11</v>
      </c>
      <c r="B197" s="75" t="s">
        <v>11</v>
      </c>
      <c r="C197" s="73" t="s">
        <v>11</v>
      </c>
      <c r="D197" s="51" t="s">
        <v>14</v>
      </c>
      <c r="E197" s="52">
        <f t="shared" si="28"/>
        <v>0.78</v>
      </c>
      <c r="F197" s="52">
        <v>1.2</v>
      </c>
      <c r="G197" s="53">
        <f t="shared" si="29"/>
        <v>0</v>
      </c>
      <c r="H197" s="70" t="s">
        <v>11</v>
      </c>
    </row>
    <row r="198" spans="1:8" ht="39.75" customHeight="1" thickBot="1">
      <c r="A198" s="71" t="s">
        <v>11</v>
      </c>
      <c r="B198" s="75" t="s">
        <v>11</v>
      </c>
      <c r="C198" s="74" t="s">
        <v>11</v>
      </c>
      <c r="D198" s="54" t="s">
        <v>15</v>
      </c>
      <c r="E198" s="55">
        <f t="shared" si="28"/>
        <v>0.32500000000000001</v>
      </c>
      <c r="F198" s="55">
        <v>0.5</v>
      </c>
      <c r="G198" s="56">
        <f t="shared" si="29"/>
        <v>0</v>
      </c>
      <c r="H198" s="70" t="s">
        <v>11</v>
      </c>
    </row>
    <row r="199" spans="1:8" ht="39.75" customHeight="1" thickBot="1">
      <c r="A199" s="71" t="s">
        <v>11</v>
      </c>
      <c r="B199" s="75" t="s">
        <v>12</v>
      </c>
      <c r="C199" s="60" t="s">
        <v>16</v>
      </c>
      <c r="D199" s="42" t="s">
        <v>37</v>
      </c>
      <c r="E199" s="46">
        <f t="shared" si="28"/>
        <v>35.75</v>
      </c>
      <c r="F199" s="46">
        <v>55</v>
      </c>
      <c r="G199" s="43">
        <f t="shared" si="29"/>
        <v>0</v>
      </c>
      <c r="H199" s="63"/>
    </row>
    <row r="200" spans="1:8" ht="39.75" customHeight="1" thickBot="1">
      <c r="A200" s="71" t="s">
        <v>11</v>
      </c>
      <c r="B200" s="75" t="s">
        <v>11</v>
      </c>
      <c r="C200" s="72" t="s">
        <v>213</v>
      </c>
      <c r="D200" s="48" t="s">
        <v>50</v>
      </c>
      <c r="E200" s="49">
        <f t="shared" si="28"/>
        <v>13</v>
      </c>
      <c r="F200" s="49">
        <v>20</v>
      </c>
      <c r="G200" s="50">
        <f t="shared" si="29"/>
        <v>0</v>
      </c>
      <c r="H200" s="100" t="s">
        <v>377</v>
      </c>
    </row>
    <row r="201" spans="1:8" ht="39.75" customHeight="1" thickBot="1">
      <c r="A201" s="71" t="s">
        <v>11</v>
      </c>
      <c r="B201" s="75" t="s">
        <v>11</v>
      </c>
      <c r="C201" s="73" t="s">
        <v>11</v>
      </c>
      <c r="D201" s="51" t="s">
        <v>66</v>
      </c>
      <c r="E201" s="52">
        <f t="shared" ref="E201:E238" si="34">F201*0.65</f>
        <v>1.3</v>
      </c>
      <c r="F201" s="52">
        <v>2</v>
      </c>
      <c r="G201" s="53">
        <f t="shared" ref="G201:G238" si="35">$G$1*E201+$G$2*F201</f>
        <v>0</v>
      </c>
      <c r="H201" s="101"/>
    </row>
    <row r="202" spans="1:8" ht="39.75" customHeight="1" thickBot="1">
      <c r="A202" s="71" t="s">
        <v>11</v>
      </c>
      <c r="B202" s="75" t="s">
        <v>11</v>
      </c>
      <c r="C202" s="73" t="s">
        <v>11</v>
      </c>
      <c r="D202" s="51" t="s">
        <v>41</v>
      </c>
      <c r="E202" s="52">
        <f t="shared" si="34"/>
        <v>1.3</v>
      </c>
      <c r="F202" s="52">
        <v>2</v>
      </c>
      <c r="G202" s="53">
        <f t="shared" si="35"/>
        <v>0</v>
      </c>
      <c r="H202" s="101"/>
    </row>
    <row r="203" spans="1:8" ht="39.75" customHeight="1" thickBot="1">
      <c r="A203" s="71" t="s">
        <v>11</v>
      </c>
      <c r="B203" s="75" t="s">
        <v>11</v>
      </c>
      <c r="C203" s="73" t="s">
        <v>11</v>
      </c>
      <c r="D203" s="51" t="s">
        <v>172</v>
      </c>
      <c r="E203" s="52">
        <f t="shared" si="34"/>
        <v>0.65</v>
      </c>
      <c r="F203" s="52">
        <v>1</v>
      </c>
      <c r="G203" s="53">
        <f t="shared" si="35"/>
        <v>0</v>
      </c>
      <c r="H203" s="101"/>
    </row>
    <row r="204" spans="1:8" ht="39.75" customHeight="1" thickBot="1">
      <c r="A204" s="71" t="s">
        <v>11</v>
      </c>
      <c r="B204" s="75" t="s">
        <v>11</v>
      </c>
      <c r="C204" s="74" t="s">
        <v>11</v>
      </c>
      <c r="D204" s="54" t="s">
        <v>44</v>
      </c>
      <c r="E204" s="55">
        <f t="shared" ref="E204" si="36">F204*0.65</f>
        <v>0.13</v>
      </c>
      <c r="F204" s="55">
        <v>0.2</v>
      </c>
      <c r="G204" s="56">
        <f t="shared" ref="G204" si="37">$G$1*E204+$G$2*F204</f>
        <v>0</v>
      </c>
      <c r="H204" s="64" t="s">
        <v>24</v>
      </c>
    </row>
    <row r="205" spans="1:8" ht="39.75" customHeight="1" thickBot="1">
      <c r="A205" s="71" t="s">
        <v>11</v>
      </c>
      <c r="B205" s="75" t="s">
        <v>11</v>
      </c>
      <c r="C205" s="72" t="s">
        <v>214</v>
      </c>
      <c r="D205" s="48" t="s">
        <v>349</v>
      </c>
      <c r="E205" s="49">
        <f t="shared" ref="E205" si="38">F205*0.65</f>
        <v>19.5</v>
      </c>
      <c r="F205" s="49">
        <v>30</v>
      </c>
      <c r="G205" s="50">
        <f t="shared" ref="G205" si="39">$G$1*E205+$G$2*F205</f>
        <v>0</v>
      </c>
      <c r="H205" s="70" t="s">
        <v>488</v>
      </c>
    </row>
    <row r="206" spans="1:8" ht="39.75" customHeight="1" thickBot="1">
      <c r="A206" s="71" t="s">
        <v>11</v>
      </c>
      <c r="B206" s="75" t="s">
        <v>11</v>
      </c>
      <c r="C206" s="73" t="s">
        <v>11</v>
      </c>
      <c r="D206" s="51" t="s">
        <v>297</v>
      </c>
      <c r="E206" s="52">
        <f t="shared" si="34"/>
        <v>3.25</v>
      </c>
      <c r="F206" s="52">
        <v>5</v>
      </c>
      <c r="G206" s="53">
        <f t="shared" si="35"/>
        <v>0</v>
      </c>
      <c r="H206" s="70" t="s">
        <v>11</v>
      </c>
    </row>
    <row r="207" spans="1:8" ht="39.75" customHeight="1" thickBot="1">
      <c r="A207" s="71" t="s">
        <v>11</v>
      </c>
      <c r="B207" s="75" t="s">
        <v>11</v>
      </c>
      <c r="C207" s="73" t="s">
        <v>11</v>
      </c>
      <c r="D207" s="51" t="s">
        <v>310</v>
      </c>
      <c r="E207" s="52">
        <f t="shared" si="34"/>
        <v>3.25</v>
      </c>
      <c r="F207" s="52">
        <v>5</v>
      </c>
      <c r="G207" s="53">
        <f t="shared" si="35"/>
        <v>0</v>
      </c>
      <c r="H207" s="70" t="s">
        <v>11</v>
      </c>
    </row>
    <row r="208" spans="1:8" ht="39.75" customHeight="1" thickBot="1">
      <c r="A208" s="71" t="s">
        <v>11</v>
      </c>
      <c r="B208" s="75" t="s">
        <v>11</v>
      </c>
      <c r="C208" s="73" t="s">
        <v>11</v>
      </c>
      <c r="D208" s="51" t="s">
        <v>43</v>
      </c>
      <c r="E208" s="52">
        <f t="shared" si="34"/>
        <v>3.25</v>
      </c>
      <c r="F208" s="52">
        <v>5</v>
      </c>
      <c r="G208" s="53">
        <f t="shared" si="35"/>
        <v>0</v>
      </c>
      <c r="H208" s="70" t="s">
        <v>11</v>
      </c>
    </row>
    <row r="209" spans="1:8" ht="39.75" customHeight="1" thickBot="1">
      <c r="A209" s="71" t="s">
        <v>11</v>
      </c>
      <c r="B209" s="75" t="s">
        <v>11</v>
      </c>
      <c r="C209" s="73" t="s">
        <v>11</v>
      </c>
      <c r="D209" s="51" t="s">
        <v>41</v>
      </c>
      <c r="E209" s="52">
        <f t="shared" si="34"/>
        <v>3.25</v>
      </c>
      <c r="F209" s="52">
        <v>5</v>
      </c>
      <c r="G209" s="53">
        <f t="shared" si="35"/>
        <v>0</v>
      </c>
      <c r="H209" s="70" t="s">
        <v>11</v>
      </c>
    </row>
    <row r="210" spans="1:8" ht="39.75" customHeight="1" thickBot="1">
      <c r="A210" s="71" t="s">
        <v>11</v>
      </c>
      <c r="B210" s="75" t="s">
        <v>11</v>
      </c>
      <c r="C210" s="73" t="s">
        <v>11</v>
      </c>
      <c r="D210" s="51" t="s">
        <v>173</v>
      </c>
      <c r="E210" s="52">
        <f t="shared" si="34"/>
        <v>1.9500000000000002</v>
      </c>
      <c r="F210" s="52">
        <v>3</v>
      </c>
      <c r="G210" s="53">
        <f t="shared" si="35"/>
        <v>0</v>
      </c>
      <c r="H210" s="70" t="s">
        <v>11</v>
      </c>
    </row>
    <row r="211" spans="1:8" ht="39.75" customHeight="1" thickBot="1">
      <c r="A211" s="71" t="s">
        <v>11</v>
      </c>
      <c r="B211" s="75" t="s">
        <v>11</v>
      </c>
      <c r="C211" s="73" t="s">
        <v>11</v>
      </c>
      <c r="D211" s="51" t="s">
        <v>40</v>
      </c>
      <c r="E211" s="52">
        <f t="shared" si="34"/>
        <v>0.65</v>
      </c>
      <c r="F211" s="52">
        <v>1</v>
      </c>
      <c r="G211" s="53">
        <f t="shared" si="35"/>
        <v>0</v>
      </c>
      <c r="H211" s="70" t="s">
        <v>11</v>
      </c>
    </row>
    <row r="212" spans="1:8" ht="39.75" customHeight="1" thickBot="1">
      <c r="A212" s="71" t="s">
        <v>11</v>
      </c>
      <c r="B212" s="75" t="s">
        <v>11</v>
      </c>
      <c r="C212" s="74" t="s">
        <v>11</v>
      </c>
      <c r="D212" s="54" t="s">
        <v>14</v>
      </c>
      <c r="E212" s="55">
        <f t="shared" si="34"/>
        <v>0.13</v>
      </c>
      <c r="F212" s="55">
        <v>0.2</v>
      </c>
      <c r="G212" s="56">
        <f t="shared" si="35"/>
        <v>0</v>
      </c>
      <c r="H212" s="70" t="s">
        <v>11</v>
      </c>
    </row>
    <row r="213" spans="1:8" ht="39.75" customHeight="1" thickBot="1">
      <c r="A213" s="71" t="s">
        <v>11</v>
      </c>
      <c r="B213" s="75" t="s">
        <v>11</v>
      </c>
      <c r="C213" s="72" t="s">
        <v>215</v>
      </c>
      <c r="D213" s="48" t="s">
        <v>392</v>
      </c>
      <c r="E213" s="49">
        <f t="shared" ref="E213" si="40">F213*0.65</f>
        <v>22.75</v>
      </c>
      <c r="F213" s="49">
        <v>35</v>
      </c>
      <c r="G213" s="50">
        <f t="shared" ref="G213" si="41">$G$1*E213+$G$2*F213</f>
        <v>0</v>
      </c>
      <c r="H213" s="70" t="s">
        <v>175</v>
      </c>
    </row>
    <row r="214" spans="1:8" ht="39.75" customHeight="1" thickBot="1">
      <c r="A214" s="71" t="s">
        <v>11</v>
      </c>
      <c r="B214" s="75" t="s">
        <v>11</v>
      </c>
      <c r="C214" s="73" t="s">
        <v>11</v>
      </c>
      <c r="D214" s="51" t="s">
        <v>14</v>
      </c>
      <c r="E214" s="52">
        <f t="shared" ref="E214" si="42">F214*0.65</f>
        <v>0.97500000000000009</v>
      </c>
      <c r="F214" s="52">
        <v>1.5</v>
      </c>
      <c r="G214" s="53">
        <f t="shared" ref="G214" si="43">$G$1*E214+$G$2*F214</f>
        <v>0</v>
      </c>
      <c r="H214" s="70" t="s">
        <v>11</v>
      </c>
    </row>
    <row r="215" spans="1:8" ht="39.75" customHeight="1" thickBot="1">
      <c r="A215" s="71" t="s">
        <v>11</v>
      </c>
      <c r="B215" s="75" t="s">
        <v>11</v>
      </c>
      <c r="C215" s="73" t="s">
        <v>11</v>
      </c>
      <c r="D215" s="51" t="s">
        <v>41</v>
      </c>
      <c r="E215" s="52">
        <f t="shared" si="34"/>
        <v>0.97500000000000009</v>
      </c>
      <c r="F215" s="52">
        <v>1.5</v>
      </c>
      <c r="G215" s="53">
        <f t="shared" si="35"/>
        <v>0</v>
      </c>
      <c r="H215" s="70" t="s">
        <v>11</v>
      </c>
    </row>
    <row r="216" spans="1:8" ht="39.75" customHeight="1" thickBot="1">
      <c r="A216" s="71" t="s">
        <v>11</v>
      </c>
      <c r="B216" s="75" t="s">
        <v>11</v>
      </c>
      <c r="C216" s="73" t="s">
        <v>11</v>
      </c>
      <c r="D216" s="51" t="s">
        <v>173</v>
      </c>
      <c r="E216" s="52">
        <f t="shared" si="34"/>
        <v>0.32500000000000001</v>
      </c>
      <c r="F216" s="52">
        <v>0.5</v>
      </c>
      <c r="G216" s="53">
        <f t="shared" si="35"/>
        <v>0</v>
      </c>
      <c r="H216" s="70" t="s">
        <v>11</v>
      </c>
    </row>
    <row r="217" spans="1:8" ht="39.75" customHeight="1" thickBot="1">
      <c r="A217" s="71" t="s">
        <v>11</v>
      </c>
      <c r="B217" s="75" t="s">
        <v>11</v>
      </c>
      <c r="C217" s="73" t="s">
        <v>11</v>
      </c>
      <c r="D217" s="51" t="s">
        <v>40</v>
      </c>
      <c r="E217" s="52">
        <f t="shared" si="34"/>
        <v>0.13</v>
      </c>
      <c r="F217" s="52">
        <v>0.2</v>
      </c>
      <c r="G217" s="53">
        <f t="shared" si="35"/>
        <v>0</v>
      </c>
      <c r="H217" s="70" t="s">
        <v>11</v>
      </c>
    </row>
    <row r="218" spans="1:8" ht="39.75" customHeight="1" thickBot="1">
      <c r="A218" s="71" t="s">
        <v>11</v>
      </c>
      <c r="B218" s="75" t="s">
        <v>11</v>
      </c>
      <c r="C218" s="73" t="s">
        <v>11</v>
      </c>
      <c r="D218" s="51" t="s">
        <v>15</v>
      </c>
      <c r="E218" s="52">
        <f t="shared" si="34"/>
        <v>6.5000000000000002E-2</v>
      </c>
      <c r="F218" s="52">
        <v>0.1</v>
      </c>
      <c r="G218" s="53">
        <f t="shared" si="35"/>
        <v>0</v>
      </c>
      <c r="H218" s="70" t="s">
        <v>11</v>
      </c>
    </row>
    <row r="219" spans="1:8" ht="39.75" customHeight="1" thickBot="1">
      <c r="A219" s="71" t="s">
        <v>11</v>
      </c>
      <c r="B219" s="75" t="s">
        <v>11</v>
      </c>
      <c r="C219" s="74" t="s">
        <v>11</v>
      </c>
      <c r="D219" s="54" t="s">
        <v>101</v>
      </c>
      <c r="E219" s="55">
        <f t="shared" si="34"/>
        <v>6.5000000000000002E-2</v>
      </c>
      <c r="F219" s="55">
        <v>0.1</v>
      </c>
      <c r="G219" s="56">
        <f t="shared" si="35"/>
        <v>0</v>
      </c>
      <c r="H219" s="70" t="s">
        <v>11</v>
      </c>
    </row>
    <row r="220" spans="1:8" ht="39.75" customHeight="1" thickBot="1">
      <c r="A220" s="71" t="s">
        <v>11</v>
      </c>
      <c r="B220" s="75" t="s">
        <v>11</v>
      </c>
      <c r="C220" s="60" t="s">
        <v>28</v>
      </c>
      <c r="D220" s="42" t="s">
        <v>47</v>
      </c>
      <c r="E220" s="46">
        <f t="shared" si="34"/>
        <v>13</v>
      </c>
      <c r="F220" s="46">
        <v>20</v>
      </c>
      <c r="G220" s="43">
        <f t="shared" si="35"/>
        <v>0</v>
      </c>
      <c r="H220" s="63"/>
    </row>
    <row r="221" spans="1:8" ht="39.75" customHeight="1" thickBot="1">
      <c r="A221" s="71" t="s">
        <v>11</v>
      </c>
      <c r="B221" s="75" t="s">
        <v>13</v>
      </c>
      <c r="C221" s="72" t="s">
        <v>216</v>
      </c>
      <c r="D221" s="48" t="s">
        <v>57</v>
      </c>
      <c r="E221" s="49">
        <f t="shared" si="34"/>
        <v>19.5</v>
      </c>
      <c r="F221" s="49">
        <v>30</v>
      </c>
      <c r="G221" s="50">
        <f t="shared" si="35"/>
        <v>0</v>
      </c>
      <c r="H221" s="70" t="s">
        <v>473</v>
      </c>
    </row>
    <row r="222" spans="1:8" ht="39.75" customHeight="1" thickBot="1">
      <c r="A222" s="71" t="s">
        <v>11</v>
      </c>
      <c r="B222" s="75" t="s">
        <v>11</v>
      </c>
      <c r="C222" s="74" t="s">
        <v>11</v>
      </c>
      <c r="D222" s="54" t="s">
        <v>73</v>
      </c>
      <c r="E222" s="55">
        <f t="shared" si="34"/>
        <v>3.25</v>
      </c>
      <c r="F222" s="55">
        <v>5</v>
      </c>
      <c r="G222" s="56">
        <f t="shared" si="35"/>
        <v>0</v>
      </c>
      <c r="H222" s="70" t="s">
        <v>11</v>
      </c>
    </row>
    <row r="223" spans="1:8" ht="39.75" customHeight="1" thickBot="1">
      <c r="A223" s="71" t="s">
        <v>11</v>
      </c>
      <c r="B223" s="75" t="s">
        <v>11</v>
      </c>
      <c r="C223" s="60" t="s">
        <v>17</v>
      </c>
      <c r="D223" s="42" t="s">
        <v>17</v>
      </c>
      <c r="E223" s="46">
        <f t="shared" si="34"/>
        <v>130</v>
      </c>
      <c r="F223" s="46">
        <v>200</v>
      </c>
      <c r="G223" s="43">
        <f t="shared" si="35"/>
        <v>0</v>
      </c>
      <c r="H223" s="63"/>
    </row>
    <row r="224" spans="1:8" ht="39.75" customHeight="1" thickBot="1">
      <c r="A224" s="71" t="s">
        <v>117</v>
      </c>
      <c r="B224" s="61" t="s">
        <v>10</v>
      </c>
      <c r="C224" s="60" t="s">
        <v>118</v>
      </c>
      <c r="D224" s="42" t="s">
        <v>336</v>
      </c>
      <c r="E224" s="46">
        <f t="shared" si="34"/>
        <v>32.5</v>
      </c>
      <c r="F224" s="46">
        <v>50</v>
      </c>
      <c r="G224" s="43">
        <f t="shared" si="35"/>
        <v>0</v>
      </c>
      <c r="H224" s="63"/>
    </row>
    <row r="225" spans="1:8" ht="39.75" customHeight="1" thickBot="1">
      <c r="A225" s="71" t="s">
        <v>11</v>
      </c>
      <c r="B225" s="75" t="s">
        <v>12</v>
      </c>
      <c r="C225" s="72" t="s">
        <v>217</v>
      </c>
      <c r="D225" s="48" t="s">
        <v>37</v>
      </c>
      <c r="E225" s="49">
        <f t="shared" si="34"/>
        <v>32.5</v>
      </c>
      <c r="F225" s="49">
        <v>50</v>
      </c>
      <c r="G225" s="50">
        <f t="shared" si="35"/>
        <v>0</v>
      </c>
      <c r="H225" s="70" t="s">
        <v>156</v>
      </c>
    </row>
    <row r="226" spans="1:8" ht="39.75" customHeight="1" thickBot="1">
      <c r="A226" s="71" t="s">
        <v>11</v>
      </c>
      <c r="B226" s="75" t="s">
        <v>11</v>
      </c>
      <c r="C226" s="73" t="s">
        <v>11</v>
      </c>
      <c r="D226" s="51" t="s">
        <v>342</v>
      </c>
      <c r="E226" s="52">
        <f t="shared" si="34"/>
        <v>9.75</v>
      </c>
      <c r="F226" s="52">
        <v>15</v>
      </c>
      <c r="G226" s="53">
        <f t="shared" si="35"/>
        <v>0</v>
      </c>
      <c r="H226" s="70" t="s">
        <v>11</v>
      </c>
    </row>
    <row r="227" spans="1:8" ht="39.75" customHeight="1" thickBot="1">
      <c r="A227" s="71" t="s">
        <v>11</v>
      </c>
      <c r="B227" s="75" t="s">
        <v>11</v>
      </c>
      <c r="C227" s="73" t="s">
        <v>11</v>
      </c>
      <c r="D227" s="51" t="s">
        <v>43</v>
      </c>
      <c r="E227" s="52">
        <f t="shared" si="34"/>
        <v>6.5</v>
      </c>
      <c r="F227" s="52">
        <v>10</v>
      </c>
      <c r="G227" s="53">
        <f t="shared" si="35"/>
        <v>0</v>
      </c>
      <c r="H227" s="70" t="s">
        <v>11</v>
      </c>
    </row>
    <row r="228" spans="1:8" ht="39.75" customHeight="1" thickBot="1">
      <c r="A228" s="71" t="s">
        <v>11</v>
      </c>
      <c r="B228" s="75" t="s">
        <v>11</v>
      </c>
      <c r="C228" s="73" t="s">
        <v>11</v>
      </c>
      <c r="D228" s="51" t="s">
        <v>85</v>
      </c>
      <c r="E228" s="52">
        <f t="shared" si="34"/>
        <v>6.5</v>
      </c>
      <c r="F228" s="52">
        <v>10</v>
      </c>
      <c r="G228" s="53">
        <f t="shared" si="35"/>
        <v>0</v>
      </c>
      <c r="H228" s="70" t="s">
        <v>11</v>
      </c>
    </row>
    <row r="229" spans="1:8" ht="39.75" customHeight="1" thickBot="1">
      <c r="A229" s="71" t="s">
        <v>11</v>
      </c>
      <c r="B229" s="75" t="s">
        <v>11</v>
      </c>
      <c r="C229" s="73" t="s">
        <v>11</v>
      </c>
      <c r="D229" s="51" t="s">
        <v>297</v>
      </c>
      <c r="E229" s="52">
        <f t="shared" si="34"/>
        <v>5.2</v>
      </c>
      <c r="F229" s="52">
        <v>8</v>
      </c>
      <c r="G229" s="53">
        <f t="shared" si="35"/>
        <v>0</v>
      </c>
      <c r="H229" s="70" t="s">
        <v>11</v>
      </c>
    </row>
    <row r="230" spans="1:8" ht="39.75" customHeight="1" thickBot="1">
      <c r="A230" s="71" t="s">
        <v>11</v>
      </c>
      <c r="B230" s="75" t="s">
        <v>11</v>
      </c>
      <c r="C230" s="73" t="s">
        <v>11</v>
      </c>
      <c r="D230" s="51" t="s">
        <v>22</v>
      </c>
      <c r="E230" s="52">
        <f t="shared" si="34"/>
        <v>1.3</v>
      </c>
      <c r="F230" s="52">
        <v>2</v>
      </c>
      <c r="G230" s="53">
        <f t="shared" si="35"/>
        <v>0</v>
      </c>
      <c r="H230" s="70" t="s">
        <v>11</v>
      </c>
    </row>
    <row r="231" spans="1:8" ht="39.75" customHeight="1" thickBot="1">
      <c r="A231" s="71" t="s">
        <v>11</v>
      </c>
      <c r="B231" s="75" t="s">
        <v>11</v>
      </c>
      <c r="C231" s="73" t="s">
        <v>11</v>
      </c>
      <c r="D231" s="51" t="s">
        <v>14</v>
      </c>
      <c r="E231" s="52">
        <f t="shared" si="34"/>
        <v>0.65</v>
      </c>
      <c r="F231" s="52">
        <v>1</v>
      </c>
      <c r="G231" s="53">
        <f t="shared" si="35"/>
        <v>0</v>
      </c>
      <c r="H231" s="70" t="s">
        <v>11</v>
      </c>
    </row>
    <row r="232" spans="1:8" ht="39.75" customHeight="1" thickBot="1">
      <c r="A232" s="71" t="s">
        <v>11</v>
      </c>
      <c r="B232" s="75" t="s">
        <v>11</v>
      </c>
      <c r="C232" s="73" t="s">
        <v>11</v>
      </c>
      <c r="D232" s="51" t="s">
        <v>101</v>
      </c>
      <c r="E232" s="52">
        <f t="shared" si="34"/>
        <v>0.32500000000000001</v>
      </c>
      <c r="F232" s="52">
        <v>0.5</v>
      </c>
      <c r="G232" s="53">
        <f t="shared" si="35"/>
        <v>0</v>
      </c>
      <c r="H232" s="70" t="s">
        <v>11</v>
      </c>
    </row>
    <row r="233" spans="1:8" ht="39.75" customHeight="1" thickBot="1">
      <c r="A233" s="71" t="s">
        <v>11</v>
      </c>
      <c r="B233" s="75" t="s">
        <v>11</v>
      </c>
      <c r="C233" s="74" t="s">
        <v>11</v>
      </c>
      <c r="D233" s="54" t="s">
        <v>15</v>
      </c>
      <c r="E233" s="55">
        <f t="shared" si="34"/>
        <v>0.19500000000000001</v>
      </c>
      <c r="F233" s="55">
        <v>0.3</v>
      </c>
      <c r="G233" s="56">
        <f t="shared" si="35"/>
        <v>0</v>
      </c>
      <c r="H233" s="70" t="s">
        <v>11</v>
      </c>
    </row>
    <row r="234" spans="1:8" ht="39.75" customHeight="1" thickBot="1">
      <c r="A234" s="71" t="s">
        <v>11</v>
      </c>
      <c r="B234" s="75" t="s">
        <v>11</v>
      </c>
      <c r="C234" s="72" t="s">
        <v>218</v>
      </c>
      <c r="D234" s="48" t="s">
        <v>306</v>
      </c>
      <c r="E234" s="49">
        <f t="shared" si="34"/>
        <v>6.5</v>
      </c>
      <c r="F234" s="49">
        <v>10</v>
      </c>
      <c r="G234" s="50">
        <f t="shared" si="35"/>
        <v>0</v>
      </c>
      <c r="H234" s="100" t="s">
        <v>305</v>
      </c>
    </row>
    <row r="235" spans="1:8" ht="39.75" customHeight="1" thickBot="1">
      <c r="A235" s="71" t="s">
        <v>11</v>
      </c>
      <c r="B235" s="75" t="s">
        <v>11</v>
      </c>
      <c r="C235" s="73" t="s">
        <v>11</v>
      </c>
      <c r="D235" s="51" t="s">
        <v>388</v>
      </c>
      <c r="E235" s="52">
        <f t="shared" si="34"/>
        <v>6.5</v>
      </c>
      <c r="F235" s="52">
        <v>10</v>
      </c>
      <c r="G235" s="53">
        <f t="shared" si="35"/>
        <v>0</v>
      </c>
      <c r="H235" s="101"/>
    </row>
    <row r="236" spans="1:8" ht="39.75" customHeight="1" thickBot="1">
      <c r="A236" s="71" t="s">
        <v>11</v>
      </c>
      <c r="B236" s="75" t="s">
        <v>11</v>
      </c>
      <c r="C236" s="73" t="s">
        <v>11</v>
      </c>
      <c r="D236" s="51" t="s">
        <v>43</v>
      </c>
      <c r="E236" s="52">
        <f t="shared" si="34"/>
        <v>3.25</v>
      </c>
      <c r="F236" s="52">
        <v>5</v>
      </c>
      <c r="G236" s="53">
        <f t="shared" si="35"/>
        <v>0</v>
      </c>
      <c r="H236" s="101"/>
    </row>
    <row r="237" spans="1:8" ht="39.75" customHeight="1" thickBot="1">
      <c r="A237" s="71" t="s">
        <v>11</v>
      </c>
      <c r="B237" s="75" t="s">
        <v>11</v>
      </c>
      <c r="C237" s="73" t="s">
        <v>11</v>
      </c>
      <c r="D237" s="51" t="s">
        <v>172</v>
      </c>
      <c r="E237" s="52">
        <f t="shared" si="34"/>
        <v>0.65</v>
      </c>
      <c r="F237" s="52">
        <v>1</v>
      </c>
      <c r="G237" s="53">
        <f t="shared" si="35"/>
        <v>0</v>
      </c>
      <c r="H237" s="101"/>
    </row>
    <row r="238" spans="1:8" ht="39.75" customHeight="1" thickBot="1">
      <c r="A238" s="71" t="s">
        <v>11</v>
      </c>
      <c r="B238" s="75" t="s">
        <v>11</v>
      </c>
      <c r="C238" s="73" t="s">
        <v>11</v>
      </c>
      <c r="D238" s="51" t="s">
        <v>66</v>
      </c>
      <c r="E238" s="52">
        <f t="shared" si="34"/>
        <v>0.65</v>
      </c>
      <c r="F238" s="52">
        <v>1</v>
      </c>
      <c r="G238" s="53">
        <f t="shared" si="35"/>
        <v>0</v>
      </c>
      <c r="H238" s="101"/>
    </row>
    <row r="239" spans="1:8" ht="39.75" customHeight="1" thickBot="1">
      <c r="A239" s="71" t="s">
        <v>11</v>
      </c>
      <c r="B239" s="75" t="s">
        <v>11</v>
      </c>
      <c r="C239" s="73" t="s">
        <v>11</v>
      </c>
      <c r="D239" s="51" t="s">
        <v>40</v>
      </c>
      <c r="E239" s="52">
        <f t="shared" ref="E239:E284" si="44">F239*0.65</f>
        <v>0.32500000000000001</v>
      </c>
      <c r="F239" s="52">
        <v>0.5</v>
      </c>
      <c r="G239" s="53">
        <f t="shared" ref="G239:G284" si="45">$G$1*E239+$G$2*F239</f>
        <v>0</v>
      </c>
      <c r="H239" s="101"/>
    </row>
    <row r="240" spans="1:8" ht="39.75" customHeight="1" thickBot="1">
      <c r="A240" s="71" t="s">
        <v>11</v>
      </c>
      <c r="B240" s="75" t="s">
        <v>11</v>
      </c>
      <c r="C240" s="74" t="s">
        <v>11</v>
      </c>
      <c r="D240" s="54" t="s">
        <v>44</v>
      </c>
      <c r="E240" s="55">
        <f t="shared" si="44"/>
        <v>0.13</v>
      </c>
      <c r="F240" s="55">
        <v>0.2</v>
      </c>
      <c r="G240" s="56">
        <f t="shared" si="45"/>
        <v>0</v>
      </c>
      <c r="H240" s="64" t="s">
        <v>24</v>
      </c>
    </row>
    <row r="241" spans="1:8" ht="39.75" customHeight="1" thickBot="1">
      <c r="A241" s="71" t="s">
        <v>11</v>
      </c>
      <c r="B241" s="75" t="s">
        <v>11</v>
      </c>
      <c r="C241" s="72" t="s">
        <v>219</v>
      </c>
      <c r="D241" s="48" t="s">
        <v>331</v>
      </c>
      <c r="E241" s="49">
        <f t="shared" si="44"/>
        <v>26</v>
      </c>
      <c r="F241" s="49">
        <v>40</v>
      </c>
      <c r="G241" s="50">
        <f t="shared" si="45"/>
        <v>0</v>
      </c>
      <c r="H241" s="70" t="s">
        <v>334</v>
      </c>
    </row>
    <row r="242" spans="1:8" ht="39.75" customHeight="1" thickBot="1">
      <c r="A242" s="71" t="s">
        <v>11</v>
      </c>
      <c r="B242" s="75" t="s">
        <v>11</v>
      </c>
      <c r="C242" s="73" t="s">
        <v>11</v>
      </c>
      <c r="D242" s="51" t="s">
        <v>297</v>
      </c>
      <c r="E242" s="52">
        <f t="shared" si="44"/>
        <v>3.25</v>
      </c>
      <c r="F242" s="52">
        <v>5</v>
      </c>
      <c r="G242" s="53">
        <f t="shared" si="45"/>
        <v>0</v>
      </c>
      <c r="H242" s="70" t="s">
        <v>11</v>
      </c>
    </row>
    <row r="243" spans="1:8" ht="39.75" customHeight="1" thickBot="1">
      <c r="A243" s="71" t="s">
        <v>11</v>
      </c>
      <c r="B243" s="75" t="s">
        <v>11</v>
      </c>
      <c r="C243" s="73" t="s">
        <v>11</v>
      </c>
      <c r="D243" s="51" t="s">
        <v>43</v>
      </c>
      <c r="E243" s="52">
        <f t="shared" si="44"/>
        <v>3.25</v>
      </c>
      <c r="F243" s="52">
        <v>5</v>
      </c>
      <c r="G243" s="53">
        <f t="shared" si="45"/>
        <v>0</v>
      </c>
      <c r="H243" s="70" t="s">
        <v>11</v>
      </c>
    </row>
    <row r="244" spans="1:8" ht="39.75" customHeight="1" thickBot="1">
      <c r="A244" s="71" t="s">
        <v>11</v>
      </c>
      <c r="B244" s="75" t="s">
        <v>11</v>
      </c>
      <c r="C244" s="73" t="s">
        <v>11</v>
      </c>
      <c r="D244" s="51" t="s">
        <v>173</v>
      </c>
      <c r="E244" s="52">
        <f t="shared" si="44"/>
        <v>1.9500000000000002</v>
      </c>
      <c r="F244" s="52">
        <v>3</v>
      </c>
      <c r="G244" s="53">
        <f t="shared" si="45"/>
        <v>0</v>
      </c>
      <c r="H244" s="70" t="s">
        <v>11</v>
      </c>
    </row>
    <row r="245" spans="1:8" ht="39.75" customHeight="1" thickBot="1">
      <c r="A245" s="71" t="s">
        <v>11</v>
      </c>
      <c r="B245" s="75" t="s">
        <v>11</v>
      </c>
      <c r="C245" s="73" t="s">
        <v>11</v>
      </c>
      <c r="D245" s="51" t="s">
        <v>22</v>
      </c>
      <c r="E245" s="52">
        <f t="shared" si="44"/>
        <v>1.9500000000000002</v>
      </c>
      <c r="F245" s="52">
        <v>3</v>
      </c>
      <c r="G245" s="53">
        <f t="shared" si="45"/>
        <v>0</v>
      </c>
      <c r="H245" s="70" t="s">
        <v>11</v>
      </c>
    </row>
    <row r="246" spans="1:8" ht="39.75" customHeight="1" thickBot="1">
      <c r="A246" s="71" t="s">
        <v>11</v>
      </c>
      <c r="B246" s="75" t="s">
        <v>11</v>
      </c>
      <c r="C246" s="73" t="s">
        <v>11</v>
      </c>
      <c r="D246" s="51" t="s">
        <v>27</v>
      </c>
      <c r="E246" s="52">
        <f t="shared" si="44"/>
        <v>1.3</v>
      </c>
      <c r="F246" s="52">
        <v>2</v>
      </c>
      <c r="G246" s="53">
        <f t="shared" si="45"/>
        <v>0</v>
      </c>
      <c r="H246" s="70" t="s">
        <v>11</v>
      </c>
    </row>
    <row r="247" spans="1:8" ht="39.75" customHeight="1" thickBot="1">
      <c r="A247" s="71" t="s">
        <v>11</v>
      </c>
      <c r="B247" s="75" t="s">
        <v>11</v>
      </c>
      <c r="C247" s="73" t="s">
        <v>11</v>
      </c>
      <c r="D247" s="51" t="s">
        <v>41</v>
      </c>
      <c r="E247" s="52">
        <f t="shared" ref="E247" si="46">F247*0.65</f>
        <v>1.3</v>
      </c>
      <c r="F247" s="52">
        <v>2</v>
      </c>
      <c r="G247" s="53">
        <f t="shared" ref="G247" si="47">$G$1*E247+$G$2*F247</f>
        <v>0</v>
      </c>
      <c r="H247" s="70" t="s">
        <v>11</v>
      </c>
    </row>
    <row r="248" spans="1:8" ht="39.75" customHeight="1" thickBot="1">
      <c r="A248" s="71" t="s">
        <v>11</v>
      </c>
      <c r="B248" s="75" t="s">
        <v>11</v>
      </c>
      <c r="C248" s="73" t="s">
        <v>11</v>
      </c>
      <c r="D248" s="51" t="s">
        <v>14</v>
      </c>
      <c r="E248" s="52">
        <f t="shared" si="44"/>
        <v>0.65</v>
      </c>
      <c r="F248" s="52">
        <v>1</v>
      </c>
      <c r="G248" s="53">
        <f t="shared" si="45"/>
        <v>0</v>
      </c>
      <c r="H248" s="70" t="s">
        <v>11</v>
      </c>
    </row>
    <row r="249" spans="1:8" ht="39.75" customHeight="1" thickBot="1">
      <c r="A249" s="71" t="s">
        <v>11</v>
      </c>
      <c r="B249" s="75" t="s">
        <v>11</v>
      </c>
      <c r="C249" s="73" t="s">
        <v>11</v>
      </c>
      <c r="D249" s="51" t="s">
        <v>40</v>
      </c>
      <c r="E249" s="52">
        <f t="shared" si="44"/>
        <v>0.32500000000000001</v>
      </c>
      <c r="F249" s="52">
        <v>0.5</v>
      </c>
      <c r="G249" s="53">
        <f t="shared" si="45"/>
        <v>0</v>
      </c>
      <c r="H249" s="70" t="s">
        <v>11</v>
      </c>
    </row>
    <row r="250" spans="1:8" ht="39.75" customHeight="1" thickBot="1">
      <c r="A250" s="71" t="s">
        <v>11</v>
      </c>
      <c r="B250" s="75" t="s">
        <v>11</v>
      </c>
      <c r="C250" s="74" t="s">
        <v>11</v>
      </c>
      <c r="D250" s="54" t="s">
        <v>101</v>
      </c>
      <c r="E250" s="55">
        <f t="shared" si="44"/>
        <v>0.32500000000000001</v>
      </c>
      <c r="F250" s="55">
        <v>0.5</v>
      </c>
      <c r="G250" s="56">
        <f t="shared" si="45"/>
        <v>0</v>
      </c>
      <c r="H250" s="70" t="s">
        <v>11</v>
      </c>
    </row>
    <row r="251" spans="1:8" ht="39.75" customHeight="1" thickBot="1">
      <c r="A251" s="71" t="s">
        <v>11</v>
      </c>
      <c r="B251" s="75" t="s">
        <v>11</v>
      </c>
      <c r="C251" s="60" t="s">
        <v>23</v>
      </c>
      <c r="D251" s="42" t="s">
        <v>65</v>
      </c>
      <c r="E251" s="46">
        <f t="shared" si="44"/>
        <v>13</v>
      </c>
      <c r="F251" s="46">
        <v>20</v>
      </c>
      <c r="G251" s="43">
        <f t="shared" si="45"/>
        <v>0</v>
      </c>
      <c r="H251" s="63"/>
    </row>
    <row r="252" spans="1:8" ht="39.75" customHeight="1" thickBot="1">
      <c r="A252" s="71" t="s">
        <v>11</v>
      </c>
      <c r="B252" s="75" t="s">
        <v>13</v>
      </c>
      <c r="C252" s="97" t="s">
        <v>431</v>
      </c>
      <c r="D252" s="48" t="s">
        <v>49</v>
      </c>
      <c r="E252" s="49">
        <f t="shared" si="44"/>
        <v>9.75</v>
      </c>
      <c r="F252" s="65">
        <v>15</v>
      </c>
      <c r="G252" s="50">
        <f t="shared" si="45"/>
        <v>0</v>
      </c>
      <c r="H252" s="70" t="s">
        <v>475</v>
      </c>
    </row>
    <row r="253" spans="1:8" ht="39.75" customHeight="1" thickBot="1">
      <c r="A253" s="71"/>
      <c r="B253" s="75"/>
      <c r="C253" s="98" t="s">
        <v>11</v>
      </c>
      <c r="D253" s="51" t="s">
        <v>50</v>
      </c>
      <c r="E253" s="52">
        <f t="shared" ref="E253:E258" si="48">F253*0.65</f>
        <v>6.5</v>
      </c>
      <c r="F253" s="66">
        <v>10</v>
      </c>
      <c r="G253" s="53">
        <f t="shared" ref="G253:G258" si="49">$G$1*E253+$G$2*F253</f>
        <v>0</v>
      </c>
      <c r="H253" s="70" t="s">
        <v>11</v>
      </c>
    </row>
    <row r="254" spans="1:8" ht="39.75" customHeight="1" thickBot="1">
      <c r="A254" s="71"/>
      <c r="B254" s="75"/>
      <c r="C254" s="98" t="s">
        <v>11</v>
      </c>
      <c r="D254" s="51" t="s">
        <v>423</v>
      </c>
      <c r="E254" s="52">
        <f t="shared" si="48"/>
        <v>6.5</v>
      </c>
      <c r="F254" s="66">
        <v>10</v>
      </c>
      <c r="G254" s="53">
        <f t="shared" si="49"/>
        <v>0</v>
      </c>
      <c r="H254" s="70" t="s">
        <v>11</v>
      </c>
    </row>
    <row r="255" spans="1:8" ht="39.75" customHeight="1" thickBot="1">
      <c r="A255" s="71"/>
      <c r="B255" s="75"/>
      <c r="C255" s="98" t="s">
        <v>11</v>
      </c>
      <c r="D255" s="51" t="s">
        <v>43</v>
      </c>
      <c r="E255" s="52">
        <f t="shared" si="48"/>
        <v>6.5</v>
      </c>
      <c r="F255" s="66">
        <v>10</v>
      </c>
      <c r="G255" s="53">
        <f t="shared" si="49"/>
        <v>0</v>
      </c>
      <c r="H255" s="70" t="s">
        <v>11</v>
      </c>
    </row>
    <row r="256" spans="1:8" ht="39.75" customHeight="1" thickBot="1">
      <c r="A256" s="71"/>
      <c r="B256" s="75"/>
      <c r="C256" s="98" t="s">
        <v>11</v>
      </c>
      <c r="D256" s="51" t="s">
        <v>432</v>
      </c>
      <c r="E256" s="52">
        <f t="shared" si="48"/>
        <v>3.25</v>
      </c>
      <c r="F256" s="66">
        <v>5</v>
      </c>
      <c r="G256" s="53">
        <f t="shared" si="49"/>
        <v>0</v>
      </c>
      <c r="H256" s="70" t="s">
        <v>11</v>
      </c>
    </row>
    <row r="257" spans="1:8" ht="39.75" customHeight="1" thickBot="1">
      <c r="A257" s="71"/>
      <c r="B257" s="75"/>
      <c r="C257" s="98" t="s">
        <v>11</v>
      </c>
      <c r="D257" s="51" t="s">
        <v>428</v>
      </c>
      <c r="E257" s="52">
        <f t="shared" si="48"/>
        <v>1.9500000000000002</v>
      </c>
      <c r="F257" s="66">
        <v>3</v>
      </c>
      <c r="G257" s="53">
        <f t="shared" si="49"/>
        <v>0</v>
      </c>
      <c r="H257" s="70" t="s">
        <v>11</v>
      </c>
    </row>
    <row r="258" spans="1:8" ht="39.75" customHeight="1" thickBot="1">
      <c r="A258" s="71"/>
      <c r="B258" s="75"/>
      <c r="C258" s="99" t="s">
        <v>11</v>
      </c>
      <c r="D258" s="54" t="s">
        <v>15</v>
      </c>
      <c r="E258" s="55">
        <f t="shared" si="48"/>
        <v>6.5000000000000002E-2</v>
      </c>
      <c r="F258" s="67">
        <v>0.1</v>
      </c>
      <c r="G258" s="56">
        <f t="shared" si="49"/>
        <v>0</v>
      </c>
      <c r="H258" s="70" t="s">
        <v>11</v>
      </c>
    </row>
    <row r="259" spans="1:8" ht="39.75" customHeight="1" thickBot="1">
      <c r="A259" s="71" t="s">
        <v>11</v>
      </c>
      <c r="B259" s="75" t="s">
        <v>11</v>
      </c>
      <c r="C259" s="60" t="s">
        <v>17</v>
      </c>
      <c r="D259" s="42" t="s">
        <v>17</v>
      </c>
      <c r="E259" s="46">
        <f t="shared" si="44"/>
        <v>130</v>
      </c>
      <c r="F259" s="46">
        <v>200</v>
      </c>
      <c r="G259" s="43">
        <f t="shared" si="45"/>
        <v>0</v>
      </c>
      <c r="H259" s="63"/>
    </row>
    <row r="260" spans="1:8" ht="39.75" customHeight="1" thickBot="1">
      <c r="A260" s="71" t="s">
        <v>119</v>
      </c>
      <c r="B260" s="61" t="s">
        <v>10</v>
      </c>
      <c r="C260" s="60" t="s">
        <v>220</v>
      </c>
      <c r="D260" s="42" t="s">
        <v>357</v>
      </c>
      <c r="E260" s="46">
        <f t="shared" si="44"/>
        <v>13</v>
      </c>
      <c r="F260" s="46">
        <v>20</v>
      </c>
      <c r="G260" s="43">
        <f t="shared" si="45"/>
        <v>0</v>
      </c>
      <c r="H260" s="63" t="s">
        <v>157</v>
      </c>
    </row>
    <row r="261" spans="1:8" ht="39.75" customHeight="1" thickBot="1">
      <c r="A261" s="71" t="s">
        <v>11</v>
      </c>
      <c r="B261" s="75" t="s">
        <v>12</v>
      </c>
      <c r="C261" s="60" t="s">
        <v>16</v>
      </c>
      <c r="D261" s="42" t="s">
        <v>37</v>
      </c>
      <c r="E261" s="46">
        <f t="shared" si="44"/>
        <v>35.75</v>
      </c>
      <c r="F261" s="46">
        <v>55</v>
      </c>
      <c r="G261" s="43">
        <f t="shared" si="45"/>
        <v>0</v>
      </c>
      <c r="H261" s="63"/>
    </row>
    <row r="262" spans="1:8" ht="39.75" customHeight="1" thickBot="1">
      <c r="A262" s="71" t="s">
        <v>11</v>
      </c>
      <c r="B262" s="75" t="s">
        <v>11</v>
      </c>
      <c r="C262" s="72" t="s">
        <v>221</v>
      </c>
      <c r="D262" s="48" t="s">
        <v>356</v>
      </c>
      <c r="E262" s="49">
        <f t="shared" si="44"/>
        <v>22.75</v>
      </c>
      <c r="F262" s="49">
        <v>35</v>
      </c>
      <c r="G262" s="50">
        <f t="shared" si="45"/>
        <v>0</v>
      </c>
      <c r="H262" s="100" t="s">
        <v>378</v>
      </c>
    </row>
    <row r="263" spans="1:8" ht="39.75" customHeight="1" thickBot="1">
      <c r="A263" s="71" t="s">
        <v>11</v>
      </c>
      <c r="B263" s="75" t="s">
        <v>11</v>
      </c>
      <c r="C263" s="73" t="s">
        <v>11</v>
      </c>
      <c r="D263" s="51" t="s">
        <v>41</v>
      </c>
      <c r="E263" s="52">
        <f t="shared" si="44"/>
        <v>1.9500000000000002</v>
      </c>
      <c r="F263" s="52">
        <v>3</v>
      </c>
      <c r="G263" s="53">
        <f t="shared" si="45"/>
        <v>0</v>
      </c>
      <c r="H263" s="101"/>
    </row>
    <row r="264" spans="1:8" ht="39.75" customHeight="1" thickBot="1">
      <c r="A264" s="71" t="s">
        <v>11</v>
      </c>
      <c r="B264" s="75" t="s">
        <v>11</v>
      </c>
      <c r="C264" s="73" t="s">
        <v>11</v>
      </c>
      <c r="D264" s="51" t="s">
        <v>66</v>
      </c>
      <c r="E264" s="52">
        <f t="shared" si="44"/>
        <v>1.3</v>
      </c>
      <c r="F264" s="52">
        <v>2</v>
      </c>
      <c r="G264" s="53">
        <f t="shared" si="45"/>
        <v>0</v>
      </c>
      <c r="H264" s="101"/>
    </row>
    <row r="265" spans="1:8" ht="39.75" customHeight="1" thickBot="1">
      <c r="A265" s="71" t="s">
        <v>11</v>
      </c>
      <c r="B265" s="75" t="s">
        <v>11</v>
      </c>
      <c r="C265" s="73" t="s">
        <v>11</v>
      </c>
      <c r="D265" s="51" t="s">
        <v>172</v>
      </c>
      <c r="E265" s="52">
        <f t="shared" si="44"/>
        <v>0.65</v>
      </c>
      <c r="F265" s="52">
        <v>1</v>
      </c>
      <c r="G265" s="53">
        <f t="shared" si="45"/>
        <v>0</v>
      </c>
      <c r="H265" s="101"/>
    </row>
    <row r="266" spans="1:8" ht="39.75" customHeight="1" thickBot="1">
      <c r="A266" s="71" t="s">
        <v>11</v>
      </c>
      <c r="B266" s="75" t="s">
        <v>11</v>
      </c>
      <c r="C266" s="73" t="s">
        <v>11</v>
      </c>
      <c r="D266" s="51" t="s">
        <v>40</v>
      </c>
      <c r="E266" s="52">
        <f t="shared" si="44"/>
        <v>0.32500000000000001</v>
      </c>
      <c r="F266" s="52">
        <v>0.5</v>
      </c>
      <c r="G266" s="53">
        <f t="shared" si="45"/>
        <v>0</v>
      </c>
      <c r="H266" s="101"/>
    </row>
    <row r="267" spans="1:8" ht="39.75" customHeight="1" thickBot="1">
      <c r="A267" s="71" t="s">
        <v>11</v>
      </c>
      <c r="B267" s="75" t="s">
        <v>11</v>
      </c>
      <c r="C267" s="74" t="s">
        <v>11</v>
      </c>
      <c r="D267" s="54" t="s">
        <v>353</v>
      </c>
      <c r="E267" s="55">
        <f t="shared" si="44"/>
        <v>6.5000000000000002E-2</v>
      </c>
      <c r="F267" s="55">
        <v>0.1</v>
      </c>
      <c r="G267" s="56">
        <f t="shared" si="45"/>
        <v>0</v>
      </c>
      <c r="H267" s="64" t="s">
        <v>24</v>
      </c>
    </row>
    <row r="268" spans="1:8" ht="39.75" customHeight="1" thickBot="1">
      <c r="A268" s="71" t="s">
        <v>11</v>
      </c>
      <c r="B268" s="75" t="s">
        <v>11</v>
      </c>
      <c r="C268" s="72" t="s">
        <v>222</v>
      </c>
      <c r="D268" s="48" t="s">
        <v>308</v>
      </c>
      <c r="E268" s="49">
        <f t="shared" si="44"/>
        <v>22.75</v>
      </c>
      <c r="F268" s="49">
        <v>35</v>
      </c>
      <c r="G268" s="50">
        <f t="shared" si="45"/>
        <v>0</v>
      </c>
      <c r="H268" s="70" t="s">
        <v>413</v>
      </c>
    </row>
    <row r="269" spans="1:8" ht="39.75" customHeight="1" thickBot="1">
      <c r="A269" s="71" t="s">
        <v>11</v>
      </c>
      <c r="B269" s="75" t="s">
        <v>11</v>
      </c>
      <c r="C269" s="73" t="s">
        <v>11</v>
      </c>
      <c r="D269" s="51" t="s">
        <v>297</v>
      </c>
      <c r="E269" s="52">
        <f t="shared" si="44"/>
        <v>3.25</v>
      </c>
      <c r="F269" s="52">
        <v>5</v>
      </c>
      <c r="G269" s="53">
        <f t="shared" si="45"/>
        <v>0</v>
      </c>
      <c r="H269" s="70" t="s">
        <v>11</v>
      </c>
    </row>
    <row r="270" spans="1:8" ht="39.75" customHeight="1" thickBot="1">
      <c r="A270" s="71" t="s">
        <v>11</v>
      </c>
      <c r="B270" s="75" t="s">
        <v>11</v>
      </c>
      <c r="C270" s="73" t="s">
        <v>11</v>
      </c>
      <c r="D270" s="51" t="s">
        <v>43</v>
      </c>
      <c r="E270" s="52">
        <f t="shared" si="44"/>
        <v>3.25</v>
      </c>
      <c r="F270" s="52">
        <v>5</v>
      </c>
      <c r="G270" s="53">
        <f t="shared" si="45"/>
        <v>0</v>
      </c>
      <c r="H270" s="70" t="s">
        <v>11</v>
      </c>
    </row>
    <row r="271" spans="1:8" ht="39.75" customHeight="1" thickBot="1">
      <c r="A271" s="71" t="s">
        <v>11</v>
      </c>
      <c r="B271" s="75" t="s">
        <v>11</v>
      </c>
      <c r="C271" s="73" t="s">
        <v>11</v>
      </c>
      <c r="D271" s="51" t="s">
        <v>173</v>
      </c>
      <c r="E271" s="52">
        <f t="shared" ref="E271" si="50">F271*0.65</f>
        <v>1.3</v>
      </c>
      <c r="F271" s="52">
        <v>2</v>
      </c>
      <c r="G271" s="53">
        <f t="shared" ref="G271" si="51">$G$1*E271+$G$2*F271</f>
        <v>0</v>
      </c>
      <c r="H271" s="70" t="s">
        <v>11</v>
      </c>
    </row>
    <row r="272" spans="1:8" ht="39.75" customHeight="1" thickBot="1">
      <c r="A272" s="71" t="s">
        <v>11</v>
      </c>
      <c r="B272" s="75" t="s">
        <v>11</v>
      </c>
      <c r="C272" s="73" t="s">
        <v>11</v>
      </c>
      <c r="D272" s="51" t="s">
        <v>178</v>
      </c>
      <c r="E272" s="52">
        <f t="shared" ref="E272" si="52">F272*0.65</f>
        <v>1.3</v>
      </c>
      <c r="F272" s="52">
        <v>2</v>
      </c>
      <c r="G272" s="53">
        <f t="shared" ref="G272" si="53">$G$1*E272+$G$2*F272</f>
        <v>0</v>
      </c>
      <c r="H272" s="70" t="s">
        <v>11</v>
      </c>
    </row>
    <row r="273" spans="1:8" ht="39.75" customHeight="1" thickBot="1">
      <c r="A273" s="71" t="s">
        <v>11</v>
      </c>
      <c r="B273" s="75" t="s">
        <v>11</v>
      </c>
      <c r="C273" s="73" t="s">
        <v>11</v>
      </c>
      <c r="D273" s="51" t="s">
        <v>26</v>
      </c>
      <c r="E273" s="52">
        <f t="shared" si="44"/>
        <v>1.3</v>
      </c>
      <c r="F273" s="52">
        <v>2</v>
      </c>
      <c r="G273" s="53">
        <f t="shared" si="45"/>
        <v>0</v>
      </c>
      <c r="H273" s="70" t="s">
        <v>11</v>
      </c>
    </row>
    <row r="274" spans="1:8" ht="39.75" customHeight="1" thickBot="1">
      <c r="A274" s="71" t="s">
        <v>11</v>
      </c>
      <c r="B274" s="75" t="s">
        <v>11</v>
      </c>
      <c r="C274" s="73" t="s">
        <v>11</v>
      </c>
      <c r="D274" s="51" t="s">
        <v>22</v>
      </c>
      <c r="E274" s="52">
        <f t="shared" si="44"/>
        <v>1.3</v>
      </c>
      <c r="F274" s="52">
        <v>2</v>
      </c>
      <c r="G274" s="53">
        <f t="shared" si="45"/>
        <v>0</v>
      </c>
      <c r="H274" s="70" t="s">
        <v>11</v>
      </c>
    </row>
    <row r="275" spans="1:8" ht="39.75" customHeight="1" thickBot="1">
      <c r="A275" s="71" t="s">
        <v>11</v>
      </c>
      <c r="B275" s="75" t="s">
        <v>11</v>
      </c>
      <c r="C275" s="73" t="s">
        <v>11</v>
      </c>
      <c r="D275" s="51" t="s">
        <v>40</v>
      </c>
      <c r="E275" s="52">
        <f t="shared" si="44"/>
        <v>0.65</v>
      </c>
      <c r="F275" s="52">
        <v>1</v>
      </c>
      <c r="G275" s="53">
        <f t="shared" si="45"/>
        <v>0</v>
      </c>
      <c r="H275" s="70" t="s">
        <v>11</v>
      </c>
    </row>
    <row r="276" spans="1:8" ht="39.75" customHeight="1" thickBot="1">
      <c r="A276" s="71" t="s">
        <v>11</v>
      </c>
      <c r="B276" s="75" t="s">
        <v>11</v>
      </c>
      <c r="C276" s="74" t="s">
        <v>11</v>
      </c>
      <c r="D276" s="54" t="s">
        <v>14</v>
      </c>
      <c r="E276" s="55">
        <f t="shared" si="44"/>
        <v>0.65</v>
      </c>
      <c r="F276" s="55">
        <v>1</v>
      </c>
      <c r="G276" s="56">
        <f t="shared" si="45"/>
        <v>0</v>
      </c>
      <c r="H276" s="70" t="s">
        <v>11</v>
      </c>
    </row>
    <row r="277" spans="1:8" ht="39.75" customHeight="1" thickBot="1">
      <c r="A277" s="71" t="s">
        <v>11</v>
      </c>
      <c r="B277" s="75" t="s">
        <v>11</v>
      </c>
      <c r="C277" s="72" t="s">
        <v>223</v>
      </c>
      <c r="D277" s="48" t="s">
        <v>71</v>
      </c>
      <c r="E277" s="49">
        <f t="shared" si="44"/>
        <v>3.25</v>
      </c>
      <c r="F277" s="49">
        <v>5</v>
      </c>
      <c r="G277" s="50">
        <f t="shared" si="45"/>
        <v>0</v>
      </c>
      <c r="H277" s="70" t="s">
        <v>158</v>
      </c>
    </row>
    <row r="278" spans="1:8" ht="39.75" customHeight="1" thickBot="1">
      <c r="A278" s="71" t="s">
        <v>11</v>
      </c>
      <c r="B278" s="75" t="s">
        <v>11</v>
      </c>
      <c r="C278" s="73" t="s">
        <v>11</v>
      </c>
      <c r="D278" s="51" t="s">
        <v>120</v>
      </c>
      <c r="E278" s="52">
        <f t="shared" si="44"/>
        <v>1.9500000000000002</v>
      </c>
      <c r="F278" s="52">
        <v>3</v>
      </c>
      <c r="G278" s="53">
        <f t="shared" si="45"/>
        <v>0</v>
      </c>
      <c r="H278" s="70" t="s">
        <v>11</v>
      </c>
    </row>
    <row r="279" spans="1:8" ht="39.75" customHeight="1" thickBot="1">
      <c r="A279" s="71" t="s">
        <v>11</v>
      </c>
      <c r="B279" s="75" t="s">
        <v>11</v>
      </c>
      <c r="C279" s="73" t="s">
        <v>11</v>
      </c>
      <c r="D279" s="51" t="s">
        <v>449</v>
      </c>
      <c r="E279" s="52">
        <f t="shared" si="44"/>
        <v>1.9500000000000002</v>
      </c>
      <c r="F279" s="52">
        <v>3</v>
      </c>
      <c r="G279" s="53">
        <f t="shared" si="45"/>
        <v>0</v>
      </c>
      <c r="H279" s="70" t="s">
        <v>11</v>
      </c>
    </row>
    <row r="280" spans="1:8" ht="39.75" customHeight="1" thickBot="1">
      <c r="A280" s="71" t="s">
        <v>11</v>
      </c>
      <c r="B280" s="75" t="s">
        <v>11</v>
      </c>
      <c r="C280" s="73" t="s">
        <v>11</v>
      </c>
      <c r="D280" s="51" t="s">
        <v>173</v>
      </c>
      <c r="E280" s="52">
        <f t="shared" si="44"/>
        <v>1.3</v>
      </c>
      <c r="F280" s="52">
        <v>2</v>
      </c>
      <c r="G280" s="53">
        <f t="shared" si="45"/>
        <v>0</v>
      </c>
      <c r="H280" s="70" t="s">
        <v>11</v>
      </c>
    </row>
    <row r="281" spans="1:8" ht="39.75" customHeight="1" thickBot="1">
      <c r="A281" s="71" t="s">
        <v>11</v>
      </c>
      <c r="B281" s="75" t="s">
        <v>11</v>
      </c>
      <c r="C281" s="73" t="s">
        <v>11</v>
      </c>
      <c r="D281" s="51" t="s">
        <v>22</v>
      </c>
      <c r="E281" s="52">
        <f t="shared" si="44"/>
        <v>1.3</v>
      </c>
      <c r="F281" s="52">
        <v>2</v>
      </c>
      <c r="G281" s="53">
        <f t="shared" si="45"/>
        <v>0</v>
      </c>
      <c r="H281" s="70" t="s">
        <v>11</v>
      </c>
    </row>
    <row r="282" spans="1:8" ht="39.75" customHeight="1" thickBot="1">
      <c r="A282" s="71" t="s">
        <v>11</v>
      </c>
      <c r="B282" s="75" t="s">
        <v>11</v>
      </c>
      <c r="C282" s="73" t="s">
        <v>11</v>
      </c>
      <c r="D282" s="51" t="s">
        <v>14</v>
      </c>
      <c r="E282" s="52">
        <f t="shared" si="44"/>
        <v>0.32500000000000001</v>
      </c>
      <c r="F282" s="52">
        <v>0.5</v>
      </c>
      <c r="G282" s="53">
        <f t="shared" si="45"/>
        <v>0</v>
      </c>
      <c r="H282" s="70" t="s">
        <v>11</v>
      </c>
    </row>
    <row r="283" spans="1:8" ht="39.75" customHeight="1" thickBot="1">
      <c r="A283" s="71" t="s">
        <v>11</v>
      </c>
      <c r="B283" s="75" t="s">
        <v>11</v>
      </c>
      <c r="C283" s="74" t="s">
        <v>11</v>
      </c>
      <c r="D283" s="54" t="s">
        <v>101</v>
      </c>
      <c r="E283" s="55">
        <f t="shared" si="44"/>
        <v>0.32500000000000001</v>
      </c>
      <c r="F283" s="55">
        <v>0.5</v>
      </c>
      <c r="G283" s="56">
        <f t="shared" si="45"/>
        <v>0</v>
      </c>
      <c r="H283" s="70" t="s">
        <v>11</v>
      </c>
    </row>
    <row r="284" spans="1:8" ht="39.75" customHeight="1" thickBot="1">
      <c r="A284" s="71" t="s">
        <v>11</v>
      </c>
      <c r="B284" s="75" t="s">
        <v>11</v>
      </c>
      <c r="C284" s="60" t="s">
        <v>23</v>
      </c>
      <c r="D284" s="42" t="s">
        <v>65</v>
      </c>
      <c r="E284" s="46">
        <f t="shared" si="44"/>
        <v>13</v>
      </c>
      <c r="F284" s="46">
        <v>20</v>
      </c>
      <c r="G284" s="43">
        <f t="shared" si="45"/>
        <v>0</v>
      </c>
      <c r="H284" s="63"/>
    </row>
    <row r="285" spans="1:8" ht="39.75" customHeight="1" thickBot="1">
      <c r="A285" s="71" t="s">
        <v>11</v>
      </c>
      <c r="B285" s="75" t="s">
        <v>13</v>
      </c>
      <c r="C285" s="60" t="s">
        <v>224</v>
      </c>
      <c r="D285" s="42" t="s">
        <v>45</v>
      </c>
      <c r="E285" s="46">
        <f t="shared" ref="E285:E286" si="54">F285*0.65</f>
        <v>26</v>
      </c>
      <c r="F285" s="46">
        <v>40</v>
      </c>
      <c r="G285" s="43">
        <f t="shared" ref="G285:G286" si="55">$G$1*E285+$G$2*F285</f>
        <v>0</v>
      </c>
      <c r="H285" s="63" t="s">
        <v>476</v>
      </c>
    </row>
    <row r="286" spans="1:8" ht="39.75" customHeight="1" thickBot="1">
      <c r="A286" s="71" t="s">
        <v>11</v>
      </c>
      <c r="B286" s="75" t="s">
        <v>11</v>
      </c>
      <c r="C286" s="60" t="s">
        <v>17</v>
      </c>
      <c r="D286" s="42" t="s">
        <v>17</v>
      </c>
      <c r="E286" s="46">
        <f t="shared" si="54"/>
        <v>130</v>
      </c>
      <c r="F286" s="46">
        <v>200</v>
      </c>
      <c r="G286" s="43">
        <f t="shared" si="55"/>
        <v>0</v>
      </c>
      <c r="H286" s="63"/>
    </row>
    <row r="287" spans="1:8" ht="39.75" customHeight="1" thickBot="1">
      <c r="A287" s="71" t="s">
        <v>121</v>
      </c>
      <c r="B287" s="75" t="s">
        <v>10</v>
      </c>
      <c r="C287" s="60" t="s">
        <v>433</v>
      </c>
      <c r="D287" s="42" t="s">
        <v>435</v>
      </c>
      <c r="E287" s="46">
        <f t="shared" ref="E287:E288" si="56">F287*0.65</f>
        <v>19.5</v>
      </c>
      <c r="F287" s="46">
        <v>30</v>
      </c>
      <c r="G287" s="43">
        <f t="shared" ref="G287:G288" si="57">$G$1*E287+$G$2*F287</f>
        <v>0</v>
      </c>
      <c r="H287" s="63"/>
    </row>
    <row r="288" spans="1:8" ht="39.75" customHeight="1" thickBot="1">
      <c r="A288" s="71" t="s">
        <v>11</v>
      </c>
      <c r="B288" s="75" t="s">
        <v>11</v>
      </c>
      <c r="C288" s="60" t="s">
        <v>434</v>
      </c>
      <c r="D288" s="42" t="s">
        <v>434</v>
      </c>
      <c r="E288" s="46">
        <f t="shared" si="56"/>
        <v>65</v>
      </c>
      <c r="F288" s="46">
        <v>100</v>
      </c>
      <c r="G288" s="43">
        <f t="shared" si="57"/>
        <v>0</v>
      </c>
      <c r="H288" s="63"/>
    </row>
    <row r="289" spans="1:8" ht="39.75" customHeight="1" thickBot="1">
      <c r="A289" s="71" t="s">
        <v>11</v>
      </c>
      <c r="B289" s="75" t="s">
        <v>12</v>
      </c>
      <c r="C289" s="60" t="s">
        <v>16</v>
      </c>
      <c r="D289" s="42" t="s">
        <v>37</v>
      </c>
      <c r="E289" s="46">
        <f t="shared" ref="E289:E349" si="58">F289*0.65</f>
        <v>35.75</v>
      </c>
      <c r="F289" s="46">
        <v>55</v>
      </c>
      <c r="G289" s="43">
        <f t="shared" ref="G289:G349" si="59">$G$1*E289+$G$2*F289</f>
        <v>0</v>
      </c>
      <c r="H289" s="63"/>
    </row>
    <row r="290" spans="1:8" ht="39.75" customHeight="1" thickBot="1">
      <c r="A290" s="71" t="s">
        <v>11</v>
      </c>
      <c r="B290" s="75" t="s">
        <v>11</v>
      </c>
      <c r="C290" s="72" t="s">
        <v>225</v>
      </c>
      <c r="D290" s="48" t="s">
        <v>369</v>
      </c>
      <c r="E290" s="49">
        <f t="shared" si="58"/>
        <v>13</v>
      </c>
      <c r="F290" s="49">
        <v>20</v>
      </c>
      <c r="G290" s="50">
        <f t="shared" si="59"/>
        <v>0</v>
      </c>
      <c r="H290" s="100" t="s">
        <v>379</v>
      </c>
    </row>
    <row r="291" spans="1:8" ht="39.75" customHeight="1" thickBot="1">
      <c r="A291" s="71" t="s">
        <v>11</v>
      </c>
      <c r="B291" s="75" t="s">
        <v>11</v>
      </c>
      <c r="C291" s="73" t="s">
        <v>11</v>
      </c>
      <c r="D291" s="51" t="s">
        <v>316</v>
      </c>
      <c r="E291" s="52">
        <f t="shared" si="58"/>
        <v>1.9500000000000002</v>
      </c>
      <c r="F291" s="52">
        <v>3</v>
      </c>
      <c r="G291" s="53">
        <f t="shared" si="59"/>
        <v>0</v>
      </c>
      <c r="H291" s="101"/>
    </row>
    <row r="292" spans="1:8" ht="39.75" customHeight="1" thickBot="1">
      <c r="A292" s="71" t="s">
        <v>11</v>
      </c>
      <c r="B292" s="75" t="s">
        <v>11</v>
      </c>
      <c r="C292" s="73" t="s">
        <v>11</v>
      </c>
      <c r="D292" s="51" t="s">
        <v>41</v>
      </c>
      <c r="E292" s="52">
        <f t="shared" ref="E292:E295" si="60">F292*0.65</f>
        <v>1.3</v>
      </c>
      <c r="F292" s="52">
        <v>2</v>
      </c>
      <c r="G292" s="53">
        <f t="shared" ref="G292:G295" si="61">$G$1*E292+$G$2*F292</f>
        <v>0</v>
      </c>
      <c r="H292" s="101"/>
    </row>
    <row r="293" spans="1:8" ht="39.75" customHeight="1" thickBot="1">
      <c r="A293" s="71" t="s">
        <v>11</v>
      </c>
      <c r="B293" s="75" t="s">
        <v>11</v>
      </c>
      <c r="C293" s="73" t="s">
        <v>11</v>
      </c>
      <c r="D293" s="51" t="s">
        <v>66</v>
      </c>
      <c r="E293" s="52">
        <f t="shared" si="60"/>
        <v>0.65</v>
      </c>
      <c r="F293" s="52">
        <v>1</v>
      </c>
      <c r="G293" s="53">
        <f t="shared" si="61"/>
        <v>0</v>
      </c>
      <c r="H293" s="101"/>
    </row>
    <row r="294" spans="1:8" ht="39.75" customHeight="1" thickBot="1">
      <c r="A294" s="71" t="s">
        <v>11</v>
      </c>
      <c r="B294" s="75" t="s">
        <v>11</v>
      </c>
      <c r="C294" s="74" t="s">
        <v>11</v>
      </c>
      <c r="D294" s="54" t="s">
        <v>44</v>
      </c>
      <c r="E294" s="55">
        <f t="shared" si="60"/>
        <v>0.13</v>
      </c>
      <c r="F294" s="55">
        <v>0.2</v>
      </c>
      <c r="G294" s="56">
        <f t="shared" si="61"/>
        <v>0</v>
      </c>
      <c r="H294" s="64" t="s">
        <v>24</v>
      </c>
    </row>
    <row r="295" spans="1:8" ht="39.75" customHeight="1" thickBot="1">
      <c r="A295" s="71" t="s">
        <v>11</v>
      </c>
      <c r="B295" s="75" t="s">
        <v>11</v>
      </c>
      <c r="C295" s="72" t="s">
        <v>226</v>
      </c>
      <c r="D295" s="48" t="s">
        <v>312</v>
      </c>
      <c r="E295" s="49">
        <f t="shared" si="60"/>
        <v>22.75</v>
      </c>
      <c r="F295" s="49">
        <v>35</v>
      </c>
      <c r="G295" s="50">
        <f t="shared" si="61"/>
        <v>0</v>
      </c>
      <c r="H295" s="70" t="s">
        <v>159</v>
      </c>
    </row>
    <row r="296" spans="1:8" ht="39.75" customHeight="1" thickBot="1">
      <c r="A296" s="71" t="s">
        <v>11</v>
      </c>
      <c r="B296" s="75" t="s">
        <v>11</v>
      </c>
      <c r="C296" s="73" t="s">
        <v>11</v>
      </c>
      <c r="D296" s="51" t="s">
        <v>45</v>
      </c>
      <c r="E296" s="52">
        <f t="shared" si="58"/>
        <v>3.25</v>
      </c>
      <c r="F296" s="52">
        <v>5</v>
      </c>
      <c r="G296" s="53">
        <f t="shared" si="59"/>
        <v>0</v>
      </c>
      <c r="H296" s="70" t="s">
        <v>11</v>
      </c>
    </row>
    <row r="297" spans="1:8" ht="39.75" customHeight="1" thickBot="1">
      <c r="A297" s="71" t="s">
        <v>11</v>
      </c>
      <c r="B297" s="75" t="s">
        <v>11</v>
      </c>
      <c r="C297" s="73" t="s">
        <v>11</v>
      </c>
      <c r="D297" s="51" t="s">
        <v>43</v>
      </c>
      <c r="E297" s="52">
        <f t="shared" si="58"/>
        <v>3.25</v>
      </c>
      <c r="F297" s="52">
        <v>5</v>
      </c>
      <c r="G297" s="53">
        <f t="shared" si="59"/>
        <v>0</v>
      </c>
      <c r="H297" s="70" t="s">
        <v>11</v>
      </c>
    </row>
    <row r="298" spans="1:8" ht="39.75" customHeight="1" thickBot="1">
      <c r="A298" s="71" t="s">
        <v>11</v>
      </c>
      <c r="B298" s="75" t="s">
        <v>11</v>
      </c>
      <c r="C298" s="73" t="s">
        <v>11</v>
      </c>
      <c r="D298" s="51" t="s">
        <v>173</v>
      </c>
      <c r="E298" s="52">
        <f t="shared" si="58"/>
        <v>1.3</v>
      </c>
      <c r="F298" s="52">
        <v>2</v>
      </c>
      <c r="G298" s="53">
        <f t="shared" si="59"/>
        <v>0</v>
      </c>
      <c r="H298" s="70" t="s">
        <v>11</v>
      </c>
    </row>
    <row r="299" spans="1:8" ht="39.75" customHeight="1" thickBot="1">
      <c r="A299" s="71" t="s">
        <v>11</v>
      </c>
      <c r="B299" s="75" t="s">
        <v>11</v>
      </c>
      <c r="C299" s="73" t="s">
        <v>11</v>
      </c>
      <c r="D299" s="51" t="s">
        <v>27</v>
      </c>
      <c r="E299" s="52">
        <f t="shared" si="58"/>
        <v>0.97500000000000009</v>
      </c>
      <c r="F299" s="52">
        <v>1.5</v>
      </c>
      <c r="G299" s="53">
        <f t="shared" si="59"/>
        <v>0</v>
      </c>
      <c r="H299" s="70" t="s">
        <v>11</v>
      </c>
    </row>
    <row r="300" spans="1:8" ht="39.75" customHeight="1" thickBot="1">
      <c r="A300" s="71" t="s">
        <v>11</v>
      </c>
      <c r="B300" s="75" t="s">
        <v>11</v>
      </c>
      <c r="C300" s="73" t="s">
        <v>11</v>
      </c>
      <c r="D300" s="51" t="s">
        <v>26</v>
      </c>
      <c r="E300" s="52">
        <f t="shared" ref="E300:E302" si="62">F300*0.65</f>
        <v>0.65</v>
      </c>
      <c r="F300" s="52">
        <v>1</v>
      </c>
      <c r="G300" s="53">
        <f t="shared" ref="G300:G302" si="63">$G$1*E300+$G$2*F300</f>
        <v>0</v>
      </c>
      <c r="H300" s="70" t="s">
        <v>11</v>
      </c>
    </row>
    <row r="301" spans="1:8" ht="39.75" customHeight="1" thickBot="1">
      <c r="A301" s="71" t="s">
        <v>11</v>
      </c>
      <c r="B301" s="75" t="s">
        <v>11</v>
      </c>
      <c r="C301" s="73" t="s">
        <v>11</v>
      </c>
      <c r="D301" s="51" t="s">
        <v>40</v>
      </c>
      <c r="E301" s="52">
        <f t="shared" si="62"/>
        <v>0.32500000000000001</v>
      </c>
      <c r="F301" s="52">
        <v>0.5</v>
      </c>
      <c r="G301" s="53">
        <f t="shared" si="63"/>
        <v>0</v>
      </c>
      <c r="H301" s="70" t="s">
        <v>11</v>
      </c>
    </row>
    <row r="302" spans="1:8" ht="39.75" customHeight="1" thickBot="1">
      <c r="A302" s="71" t="s">
        <v>11</v>
      </c>
      <c r="B302" s="75" t="s">
        <v>11</v>
      </c>
      <c r="C302" s="73" t="s">
        <v>11</v>
      </c>
      <c r="D302" s="51" t="s">
        <v>345</v>
      </c>
      <c r="E302" s="52">
        <f t="shared" si="62"/>
        <v>0.32500000000000001</v>
      </c>
      <c r="F302" s="52">
        <v>0.5</v>
      </c>
      <c r="G302" s="53">
        <f t="shared" si="63"/>
        <v>0</v>
      </c>
      <c r="H302" s="70" t="s">
        <v>11</v>
      </c>
    </row>
    <row r="303" spans="1:8" ht="39.75" customHeight="1" thickBot="1">
      <c r="A303" s="71" t="s">
        <v>11</v>
      </c>
      <c r="B303" s="75" t="s">
        <v>11</v>
      </c>
      <c r="C303" s="74" t="s">
        <v>11</v>
      </c>
      <c r="D303" s="54" t="s">
        <v>14</v>
      </c>
      <c r="E303" s="55">
        <f t="shared" si="58"/>
        <v>0.32500000000000001</v>
      </c>
      <c r="F303" s="55">
        <v>0.5</v>
      </c>
      <c r="G303" s="56">
        <f t="shared" si="59"/>
        <v>0</v>
      </c>
      <c r="H303" s="70" t="s">
        <v>11</v>
      </c>
    </row>
    <row r="304" spans="1:8" ht="39.75" customHeight="1" thickBot="1">
      <c r="A304" s="71" t="s">
        <v>11</v>
      </c>
      <c r="B304" s="75" t="s">
        <v>11</v>
      </c>
      <c r="C304" s="76" t="s">
        <v>290</v>
      </c>
      <c r="D304" s="48" t="s">
        <v>46</v>
      </c>
      <c r="E304" s="49">
        <f t="shared" si="58"/>
        <v>19.5</v>
      </c>
      <c r="F304" s="49">
        <v>30</v>
      </c>
      <c r="G304" s="50">
        <f t="shared" si="59"/>
        <v>0</v>
      </c>
      <c r="H304" s="70" t="s">
        <v>180</v>
      </c>
    </row>
    <row r="305" spans="1:8" ht="39.75" customHeight="1" thickBot="1">
      <c r="A305" s="71" t="s">
        <v>11</v>
      </c>
      <c r="B305" s="75" t="s">
        <v>11</v>
      </c>
      <c r="C305" s="77" t="s">
        <v>11</v>
      </c>
      <c r="D305" s="51" t="s">
        <v>40</v>
      </c>
      <c r="E305" s="52">
        <f t="shared" si="58"/>
        <v>0.65</v>
      </c>
      <c r="F305" s="52">
        <v>1</v>
      </c>
      <c r="G305" s="53">
        <f t="shared" si="59"/>
        <v>0</v>
      </c>
      <c r="H305" s="70" t="s">
        <v>11</v>
      </c>
    </row>
    <row r="306" spans="1:8" ht="39.75" customHeight="1" thickBot="1">
      <c r="A306" s="71" t="s">
        <v>11</v>
      </c>
      <c r="B306" s="75" t="s">
        <v>11</v>
      </c>
      <c r="C306" s="77" t="s">
        <v>11</v>
      </c>
      <c r="D306" s="51" t="s">
        <v>15</v>
      </c>
      <c r="E306" s="52">
        <f t="shared" ref="E306" si="64">F306*0.65</f>
        <v>0.65</v>
      </c>
      <c r="F306" s="52">
        <v>1</v>
      </c>
      <c r="G306" s="53">
        <f t="shared" ref="G306" si="65">$G$1*E306+$G$2*F306</f>
        <v>0</v>
      </c>
      <c r="H306" s="70" t="s">
        <v>11</v>
      </c>
    </row>
    <row r="307" spans="1:8" ht="39.75" customHeight="1" thickBot="1">
      <c r="A307" s="71" t="s">
        <v>11</v>
      </c>
      <c r="B307" s="75" t="s">
        <v>11</v>
      </c>
      <c r="C307" s="77" t="s">
        <v>11</v>
      </c>
      <c r="D307" s="51" t="s">
        <v>14</v>
      </c>
      <c r="E307" s="52">
        <f t="shared" si="58"/>
        <v>0.65</v>
      </c>
      <c r="F307" s="52">
        <v>1</v>
      </c>
      <c r="G307" s="53">
        <f t="shared" si="59"/>
        <v>0</v>
      </c>
      <c r="H307" s="70" t="s">
        <v>11</v>
      </c>
    </row>
    <row r="308" spans="1:8" ht="39.75" customHeight="1" thickBot="1">
      <c r="A308" s="71" t="s">
        <v>11</v>
      </c>
      <c r="B308" s="75" t="s">
        <v>11</v>
      </c>
      <c r="C308" s="77" t="s">
        <v>11</v>
      </c>
      <c r="D308" s="51" t="s">
        <v>27</v>
      </c>
      <c r="E308" s="52">
        <f t="shared" si="58"/>
        <v>0.32500000000000001</v>
      </c>
      <c r="F308" s="52">
        <v>0.5</v>
      </c>
      <c r="G308" s="53">
        <f t="shared" si="59"/>
        <v>0</v>
      </c>
      <c r="H308" s="70" t="s">
        <v>11</v>
      </c>
    </row>
    <row r="309" spans="1:8" ht="39.75" customHeight="1" thickBot="1">
      <c r="A309" s="71" t="s">
        <v>11</v>
      </c>
      <c r="B309" s="75" t="s">
        <v>11</v>
      </c>
      <c r="C309" s="77" t="s">
        <v>11</v>
      </c>
      <c r="D309" s="51" t="s">
        <v>101</v>
      </c>
      <c r="E309" s="52">
        <f t="shared" si="58"/>
        <v>0.32500000000000001</v>
      </c>
      <c r="F309" s="52">
        <v>0.5</v>
      </c>
      <c r="G309" s="53">
        <f t="shared" si="59"/>
        <v>0</v>
      </c>
      <c r="H309" s="70" t="s">
        <v>11</v>
      </c>
    </row>
    <row r="310" spans="1:8" ht="39.75" customHeight="1" thickBot="1">
      <c r="A310" s="71" t="s">
        <v>11</v>
      </c>
      <c r="B310" s="75" t="s">
        <v>11</v>
      </c>
      <c r="C310" s="77" t="s">
        <v>11</v>
      </c>
      <c r="D310" s="51" t="s">
        <v>179</v>
      </c>
      <c r="E310" s="52">
        <f t="shared" si="58"/>
        <v>0.13</v>
      </c>
      <c r="F310" s="52">
        <v>0.2</v>
      </c>
      <c r="G310" s="53">
        <f t="shared" si="59"/>
        <v>0</v>
      </c>
      <c r="H310" s="70" t="s">
        <v>11</v>
      </c>
    </row>
    <row r="311" spans="1:8" ht="39.75" customHeight="1" thickBot="1">
      <c r="A311" s="71" t="s">
        <v>11</v>
      </c>
      <c r="B311" s="75" t="s">
        <v>11</v>
      </c>
      <c r="C311" s="78" t="s">
        <v>11</v>
      </c>
      <c r="D311" s="54" t="s">
        <v>359</v>
      </c>
      <c r="E311" s="55">
        <f t="shared" si="58"/>
        <v>0.13</v>
      </c>
      <c r="F311" s="55">
        <v>0.2</v>
      </c>
      <c r="G311" s="56">
        <f t="shared" si="59"/>
        <v>0</v>
      </c>
      <c r="H311" s="70" t="s">
        <v>11</v>
      </c>
    </row>
    <row r="312" spans="1:8" ht="39.75" customHeight="1" thickBot="1">
      <c r="A312" s="71"/>
      <c r="B312" s="75"/>
      <c r="C312" s="94" t="s">
        <v>291</v>
      </c>
      <c r="D312" s="48" t="s">
        <v>46</v>
      </c>
      <c r="E312" s="49">
        <f t="shared" ref="E312:E316" si="66">F312*0.65</f>
        <v>32.5</v>
      </c>
      <c r="F312" s="49">
        <v>50</v>
      </c>
      <c r="G312" s="50">
        <f t="shared" ref="G312:G316" si="67">$G$1*E312+$G$2*F312</f>
        <v>0</v>
      </c>
      <c r="H312" s="70" t="s">
        <v>289</v>
      </c>
    </row>
    <row r="313" spans="1:8" ht="39.75" customHeight="1" thickBot="1">
      <c r="A313" s="71"/>
      <c r="B313" s="75"/>
      <c r="C313" s="95" t="s">
        <v>11</v>
      </c>
      <c r="D313" s="51" t="s">
        <v>14</v>
      </c>
      <c r="E313" s="52">
        <f t="shared" si="66"/>
        <v>0.65</v>
      </c>
      <c r="F313" s="52">
        <v>1</v>
      </c>
      <c r="G313" s="53">
        <f t="shared" si="67"/>
        <v>0</v>
      </c>
      <c r="H313" s="70" t="s">
        <v>11</v>
      </c>
    </row>
    <row r="314" spans="1:8" ht="39.75" customHeight="1" thickBot="1">
      <c r="A314" s="71"/>
      <c r="B314" s="75"/>
      <c r="C314" s="95" t="s">
        <v>11</v>
      </c>
      <c r="D314" s="51" t="s">
        <v>40</v>
      </c>
      <c r="E314" s="52">
        <f t="shared" si="66"/>
        <v>0.32500000000000001</v>
      </c>
      <c r="F314" s="52">
        <v>0.5</v>
      </c>
      <c r="G314" s="53">
        <f t="shared" si="67"/>
        <v>0</v>
      </c>
      <c r="H314" s="70" t="s">
        <v>11</v>
      </c>
    </row>
    <row r="315" spans="1:8" ht="39.75" customHeight="1" thickBot="1">
      <c r="A315" s="71"/>
      <c r="B315" s="75"/>
      <c r="C315" s="95" t="s">
        <v>11</v>
      </c>
      <c r="D315" s="51" t="s">
        <v>101</v>
      </c>
      <c r="E315" s="52">
        <f t="shared" si="66"/>
        <v>0.32500000000000001</v>
      </c>
      <c r="F315" s="52">
        <v>0.5</v>
      </c>
      <c r="G315" s="53">
        <f t="shared" si="67"/>
        <v>0</v>
      </c>
      <c r="H315" s="70" t="s">
        <v>11</v>
      </c>
    </row>
    <row r="316" spans="1:8" ht="39.75" customHeight="1" thickBot="1">
      <c r="A316" s="71"/>
      <c r="B316" s="75"/>
      <c r="C316" s="96" t="s">
        <v>11</v>
      </c>
      <c r="D316" s="54" t="s">
        <v>15</v>
      </c>
      <c r="E316" s="55">
        <f t="shared" si="66"/>
        <v>6.5000000000000002E-2</v>
      </c>
      <c r="F316" s="55">
        <v>0.1</v>
      </c>
      <c r="G316" s="56">
        <f t="shared" si="67"/>
        <v>0</v>
      </c>
      <c r="H316" s="70" t="s">
        <v>11</v>
      </c>
    </row>
    <row r="317" spans="1:8" ht="39.75" customHeight="1" thickBot="1">
      <c r="A317" s="71" t="s">
        <v>11</v>
      </c>
      <c r="B317" s="75" t="s">
        <v>11</v>
      </c>
      <c r="C317" s="60" t="s">
        <v>23</v>
      </c>
      <c r="D317" s="42" t="s">
        <v>65</v>
      </c>
      <c r="E317" s="46">
        <f t="shared" si="58"/>
        <v>13</v>
      </c>
      <c r="F317" s="46">
        <v>20</v>
      </c>
      <c r="G317" s="43">
        <f t="shared" si="59"/>
        <v>0</v>
      </c>
      <c r="H317" s="63"/>
    </row>
    <row r="318" spans="1:8" ht="39.75" customHeight="1" thickBot="1">
      <c r="A318" s="71" t="s">
        <v>11</v>
      </c>
      <c r="B318" s="75" t="s">
        <v>13</v>
      </c>
      <c r="C318" s="97" t="s">
        <v>436</v>
      </c>
      <c r="D318" s="48" t="s">
        <v>37</v>
      </c>
      <c r="E318" s="49">
        <f t="shared" ref="E318" si="68">F318*0.65</f>
        <v>19.5</v>
      </c>
      <c r="F318" s="65">
        <v>30</v>
      </c>
      <c r="G318" s="50">
        <f t="shared" ref="G318" si="69">$G$1*E318+$G$2*F318</f>
        <v>0</v>
      </c>
      <c r="H318" s="70" t="s">
        <v>477</v>
      </c>
    </row>
    <row r="319" spans="1:8" ht="39.75" customHeight="1" thickBot="1">
      <c r="A319" s="71"/>
      <c r="B319" s="75"/>
      <c r="C319" s="98" t="s">
        <v>11</v>
      </c>
      <c r="D319" s="51" t="s">
        <v>301</v>
      </c>
      <c r="E319" s="52">
        <f t="shared" ref="E319:E322" si="70">F319*0.65</f>
        <v>1.3</v>
      </c>
      <c r="F319" s="66">
        <v>2</v>
      </c>
      <c r="G319" s="53">
        <f t="shared" ref="G319:G322" si="71">$G$1*E319+$G$2*F319</f>
        <v>0</v>
      </c>
      <c r="H319" s="70" t="s">
        <v>11</v>
      </c>
    </row>
    <row r="320" spans="1:8" ht="39.75" customHeight="1" thickBot="1">
      <c r="A320" s="71"/>
      <c r="B320" s="75"/>
      <c r="C320" s="98" t="s">
        <v>11</v>
      </c>
      <c r="D320" s="51" t="s">
        <v>14</v>
      </c>
      <c r="E320" s="52">
        <f t="shared" si="70"/>
        <v>0.32500000000000001</v>
      </c>
      <c r="F320" s="66">
        <v>0.5</v>
      </c>
      <c r="G320" s="53">
        <f t="shared" si="71"/>
        <v>0</v>
      </c>
      <c r="H320" s="70" t="s">
        <v>11</v>
      </c>
    </row>
    <row r="321" spans="1:8" ht="39.75" customHeight="1" thickBot="1">
      <c r="A321" s="71"/>
      <c r="B321" s="75"/>
      <c r="C321" s="99" t="s">
        <v>11</v>
      </c>
      <c r="D321" s="54" t="s">
        <v>302</v>
      </c>
      <c r="E321" s="55">
        <f t="shared" si="70"/>
        <v>0.32500000000000001</v>
      </c>
      <c r="F321" s="67">
        <v>0.5</v>
      </c>
      <c r="G321" s="56">
        <f t="shared" si="71"/>
        <v>0</v>
      </c>
      <c r="H321" s="70" t="s">
        <v>11</v>
      </c>
    </row>
    <row r="322" spans="1:8" ht="39.75" customHeight="1" thickBot="1">
      <c r="A322" s="71" t="s">
        <v>11</v>
      </c>
      <c r="B322" s="75" t="s">
        <v>11</v>
      </c>
      <c r="C322" s="60" t="s">
        <v>17</v>
      </c>
      <c r="D322" s="42" t="s">
        <v>17</v>
      </c>
      <c r="E322" s="46">
        <f t="shared" si="70"/>
        <v>130</v>
      </c>
      <c r="F322" s="46">
        <v>200</v>
      </c>
      <c r="G322" s="43">
        <f t="shared" si="71"/>
        <v>0</v>
      </c>
      <c r="H322" s="63"/>
    </row>
    <row r="323" spans="1:8" ht="39.75" customHeight="1" thickBot="1">
      <c r="A323" s="71" t="s">
        <v>122</v>
      </c>
      <c r="B323" s="75" t="s">
        <v>10</v>
      </c>
      <c r="C323" s="72" t="s">
        <v>68</v>
      </c>
      <c r="D323" s="48" t="s">
        <v>37</v>
      </c>
      <c r="E323" s="49">
        <f t="shared" si="58"/>
        <v>16.25</v>
      </c>
      <c r="F323" s="49">
        <v>25</v>
      </c>
      <c r="G323" s="50">
        <f t="shared" si="59"/>
        <v>0</v>
      </c>
      <c r="H323" s="70" t="s">
        <v>76</v>
      </c>
    </row>
    <row r="324" spans="1:8" ht="39.75" customHeight="1" thickBot="1">
      <c r="A324" s="71" t="s">
        <v>11</v>
      </c>
      <c r="B324" s="75" t="s">
        <v>11</v>
      </c>
      <c r="C324" s="73" t="s">
        <v>11</v>
      </c>
      <c r="D324" s="51" t="s">
        <v>304</v>
      </c>
      <c r="E324" s="52">
        <f t="shared" si="58"/>
        <v>3.25</v>
      </c>
      <c r="F324" s="52">
        <v>5</v>
      </c>
      <c r="G324" s="53">
        <f t="shared" si="59"/>
        <v>0</v>
      </c>
      <c r="H324" s="70" t="s">
        <v>11</v>
      </c>
    </row>
    <row r="325" spans="1:8" ht="39.75" customHeight="1" thickBot="1">
      <c r="A325" s="71" t="s">
        <v>11</v>
      </c>
      <c r="B325" s="75" t="s">
        <v>11</v>
      </c>
      <c r="C325" s="74" t="s">
        <v>11</v>
      </c>
      <c r="D325" s="54" t="s">
        <v>15</v>
      </c>
      <c r="E325" s="55">
        <f t="shared" ref="E325" si="72">F325*0.65</f>
        <v>6.5000000000000002E-2</v>
      </c>
      <c r="F325" s="55">
        <v>0.1</v>
      </c>
      <c r="G325" s="56">
        <f t="shared" ref="G325" si="73">$G$1*E325+$G$2*F325</f>
        <v>0</v>
      </c>
      <c r="H325" s="70" t="s">
        <v>11</v>
      </c>
    </row>
    <row r="326" spans="1:8" ht="39.75" customHeight="1" thickBot="1">
      <c r="A326" s="71" t="s">
        <v>11</v>
      </c>
      <c r="B326" s="75" t="s">
        <v>12</v>
      </c>
      <c r="C326" s="72" t="s">
        <v>228</v>
      </c>
      <c r="D326" s="48" t="s">
        <v>228</v>
      </c>
      <c r="E326" s="49">
        <f t="shared" si="58"/>
        <v>26</v>
      </c>
      <c r="F326" s="49">
        <v>40</v>
      </c>
      <c r="G326" s="50">
        <f t="shared" si="59"/>
        <v>0</v>
      </c>
      <c r="H326" s="100" t="s">
        <v>176</v>
      </c>
    </row>
    <row r="327" spans="1:8" ht="39.75" customHeight="1" thickBot="1">
      <c r="A327" s="71" t="s">
        <v>11</v>
      </c>
      <c r="B327" s="75"/>
      <c r="C327" s="73" t="s">
        <v>11</v>
      </c>
      <c r="D327" s="51" t="s">
        <v>46</v>
      </c>
      <c r="E327" s="52">
        <f t="shared" si="58"/>
        <v>6.5</v>
      </c>
      <c r="F327" s="52">
        <v>10</v>
      </c>
      <c r="G327" s="53">
        <f t="shared" si="59"/>
        <v>0</v>
      </c>
      <c r="H327" s="101"/>
    </row>
    <row r="328" spans="1:8" ht="39.75" customHeight="1" thickBot="1">
      <c r="A328" s="71" t="s">
        <v>11</v>
      </c>
      <c r="B328" s="75"/>
      <c r="C328" s="73" t="s">
        <v>11</v>
      </c>
      <c r="D328" s="51" t="s">
        <v>301</v>
      </c>
      <c r="E328" s="52">
        <f t="shared" si="58"/>
        <v>1.3</v>
      </c>
      <c r="F328" s="52">
        <v>2</v>
      </c>
      <c r="G328" s="53">
        <f t="shared" si="59"/>
        <v>0</v>
      </c>
      <c r="H328" s="101"/>
    </row>
    <row r="329" spans="1:8" ht="39.75" customHeight="1" thickBot="1">
      <c r="A329" s="71" t="s">
        <v>11</v>
      </c>
      <c r="B329" s="75"/>
      <c r="C329" s="73" t="s">
        <v>11</v>
      </c>
      <c r="D329" s="51" t="s">
        <v>41</v>
      </c>
      <c r="E329" s="52">
        <f t="shared" si="58"/>
        <v>1.3</v>
      </c>
      <c r="F329" s="52">
        <v>2</v>
      </c>
      <c r="G329" s="53">
        <f t="shared" si="59"/>
        <v>0</v>
      </c>
      <c r="H329" s="101"/>
    </row>
    <row r="330" spans="1:8" ht="39.75" customHeight="1" thickBot="1">
      <c r="A330" s="71" t="s">
        <v>11</v>
      </c>
      <c r="B330" s="75"/>
      <c r="C330" s="73" t="s">
        <v>11</v>
      </c>
      <c r="D330" s="51" t="s">
        <v>172</v>
      </c>
      <c r="E330" s="52">
        <f t="shared" si="58"/>
        <v>0.65</v>
      </c>
      <c r="F330" s="52">
        <v>1</v>
      </c>
      <c r="G330" s="53">
        <f t="shared" si="59"/>
        <v>0</v>
      </c>
      <c r="H330" s="101"/>
    </row>
    <row r="331" spans="1:8" ht="39.75" customHeight="1" thickBot="1">
      <c r="A331" s="71" t="s">
        <v>11</v>
      </c>
      <c r="B331" s="75"/>
      <c r="C331" s="73" t="s">
        <v>11</v>
      </c>
      <c r="D331" s="51" t="s">
        <v>66</v>
      </c>
      <c r="E331" s="52">
        <f t="shared" si="58"/>
        <v>0.65</v>
      </c>
      <c r="F331" s="52">
        <v>1</v>
      </c>
      <c r="G331" s="53">
        <f t="shared" si="59"/>
        <v>0</v>
      </c>
      <c r="H331" s="101"/>
    </row>
    <row r="332" spans="1:8" ht="39.75" customHeight="1" thickBot="1">
      <c r="A332" s="71" t="s">
        <v>11</v>
      </c>
      <c r="B332" s="75"/>
      <c r="C332" s="73" t="s">
        <v>11</v>
      </c>
      <c r="D332" s="51" t="s">
        <v>27</v>
      </c>
      <c r="E332" s="52">
        <f t="shared" si="58"/>
        <v>0.19500000000000001</v>
      </c>
      <c r="F332" s="52">
        <v>0.3</v>
      </c>
      <c r="G332" s="53">
        <f t="shared" si="59"/>
        <v>0</v>
      </c>
      <c r="H332" s="101"/>
    </row>
    <row r="333" spans="1:8" ht="39.75" customHeight="1" thickBot="1">
      <c r="A333" s="71" t="s">
        <v>11</v>
      </c>
      <c r="B333" s="75"/>
      <c r="C333" s="74" t="s">
        <v>11</v>
      </c>
      <c r="D333" s="54" t="s">
        <v>44</v>
      </c>
      <c r="E333" s="55">
        <f t="shared" si="58"/>
        <v>0.13</v>
      </c>
      <c r="F333" s="55">
        <v>0.2</v>
      </c>
      <c r="G333" s="56">
        <f t="shared" si="59"/>
        <v>0</v>
      </c>
      <c r="H333" s="64" t="s">
        <v>24</v>
      </c>
    </row>
    <row r="334" spans="1:8" ht="39.75" customHeight="1" thickBot="1">
      <c r="A334" s="71"/>
      <c r="B334" s="75"/>
      <c r="C334" s="60" t="s">
        <v>123</v>
      </c>
      <c r="D334" s="42" t="s">
        <v>37</v>
      </c>
      <c r="E334" s="46">
        <f t="shared" ref="E334" si="74">F334*0.65</f>
        <v>19.5</v>
      </c>
      <c r="F334" s="46">
        <v>30</v>
      </c>
      <c r="G334" s="43">
        <f t="shared" ref="G334" si="75">$G$1*E334+$G$2*F334</f>
        <v>0</v>
      </c>
      <c r="H334" s="63"/>
    </row>
    <row r="335" spans="1:8" ht="39.75" customHeight="1" thickBot="1">
      <c r="A335" s="71" t="s">
        <v>11</v>
      </c>
      <c r="B335" s="75"/>
      <c r="C335" s="72" t="s">
        <v>229</v>
      </c>
      <c r="D335" s="48" t="s">
        <v>19</v>
      </c>
      <c r="E335" s="49">
        <f t="shared" ref="E335" si="76">F335*0.65</f>
        <v>26</v>
      </c>
      <c r="F335" s="49">
        <v>40</v>
      </c>
      <c r="G335" s="50">
        <f t="shared" ref="G335" si="77">$G$1*E335+$G$2*F335</f>
        <v>0</v>
      </c>
      <c r="H335" s="70" t="s">
        <v>406</v>
      </c>
    </row>
    <row r="336" spans="1:8" ht="39.75" customHeight="1" thickBot="1">
      <c r="A336" s="71" t="s">
        <v>11</v>
      </c>
      <c r="B336" s="75"/>
      <c r="C336" s="73" t="s">
        <v>11</v>
      </c>
      <c r="D336" s="51" t="s">
        <v>50</v>
      </c>
      <c r="E336" s="52">
        <f t="shared" ref="E336" si="78">F336*0.65</f>
        <v>6.5</v>
      </c>
      <c r="F336" s="52">
        <v>10</v>
      </c>
      <c r="G336" s="53">
        <f t="shared" ref="G336" si="79">$G$1*E336+$G$2*F336</f>
        <v>0</v>
      </c>
      <c r="H336" s="70" t="s">
        <v>11</v>
      </c>
    </row>
    <row r="337" spans="1:8" ht="39.75" customHeight="1" thickBot="1">
      <c r="A337" s="71" t="s">
        <v>11</v>
      </c>
      <c r="B337" s="75"/>
      <c r="C337" s="73" t="s">
        <v>11</v>
      </c>
      <c r="D337" s="51" t="s">
        <v>297</v>
      </c>
      <c r="E337" s="52">
        <f t="shared" si="58"/>
        <v>3.25</v>
      </c>
      <c r="F337" s="52">
        <v>5</v>
      </c>
      <c r="G337" s="53">
        <f t="shared" si="59"/>
        <v>0</v>
      </c>
      <c r="H337" s="70" t="s">
        <v>11</v>
      </c>
    </row>
    <row r="338" spans="1:8" ht="39.75" customHeight="1" thickBot="1">
      <c r="A338" s="71" t="s">
        <v>11</v>
      </c>
      <c r="B338" s="75"/>
      <c r="C338" s="73" t="s">
        <v>11</v>
      </c>
      <c r="D338" s="51" t="s">
        <v>56</v>
      </c>
      <c r="E338" s="52">
        <f t="shared" si="58"/>
        <v>3.25</v>
      </c>
      <c r="F338" s="52">
        <v>5</v>
      </c>
      <c r="G338" s="53">
        <f t="shared" si="59"/>
        <v>0</v>
      </c>
      <c r="H338" s="70" t="s">
        <v>11</v>
      </c>
    </row>
    <row r="339" spans="1:8" ht="39.75" customHeight="1" thickBot="1">
      <c r="A339" s="71" t="s">
        <v>11</v>
      </c>
      <c r="B339" s="75"/>
      <c r="C339" s="73" t="s">
        <v>11</v>
      </c>
      <c r="D339" s="51" t="s">
        <v>43</v>
      </c>
      <c r="E339" s="52">
        <f t="shared" si="58"/>
        <v>3.25</v>
      </c>
      <c r="F339" s="52">
        <v>5</v>
      </c>
      <c r="G339" s="53">
        <f t="shared" si="59"/>
        <v>0</v>
      </c>
      <c r="H339" s="70" t="s">
        <v>11</v>
      </c>
    </row>
    <row r="340" spans="1:8" ht="39.75" customHeight="1" thickBot="1">
      <c r="A340" s="71" t="s">
        <v>11</v>
      </c>
      <c r="B340" s="75"/>
      <c r="C340" s="73" t="s">
        <v>11</v>
      </c>
      <c r="D340" s="51" t="s">
        <v>230</v>
      </c>
      <c r="E340" s="52">
        <f t="shared" si="58"/>
        <v>1.9500000000000002</v>
      </c>
      <c r="F340" s="52">
        <v>3</v>
      </c>
      <c r="G340" s="53">
        <f t="shared" si="59"/>
        <v>0</v>
      </c>
      <c r="H340" s="70" t="s">
        <v>11</v>
      </c>
    </row>
    <row r="341" spans="1:8" ht="39.75" customHeight="1" thickBot="1">
      <c r="A341" s="71" t="s">
        <v>11</v>
      </c>
      <c r="B341" s="75"/>
      <c r="C341" s="73" t="s">
        <v>11</v>
      </c>
      <c r="D341" s="51" t="s">
        <v>22</v>
      </c>
      <c r="E341" s="52">
        <f t="shared" si="58"/>
        <v>1.9500000000000002</v>
      </c>
      <c r="F341" s="52">
        <v>3</v>
      </c>
      <c r="G341" s="53">
        <f t="shared" si="59"/>
        <v>0</v>
      </c>
      <c r="H341" s="70" t="s">
        <v>11</v>
      </c>
    </row>
    <row r="342" spans="1:8" ht="39.75" customHeight="1" thickBot="1">
      <c r="A342" s="71" t="s">
        <v>11</v>
      </c>
      <c r="B342" s="75"/>
      <c r="C342" s="73" t="s">
        <v>11</v>
      </c>
      <c r="D342" s="51" t="s">
        <v>40</v>
      </c>
      <c r="E342" s="52">
        <f t="shared" si="58"/>
        <v>0.65</v>
      </c>
      <c r="F342" s="52">
        <v>1</v>
      </c>
      <c r="G342" s="53">
        <f t="shared" si="59"/>
        <v>0</v>
      </c>
      <c r="H342" s="70" t="s">
        <v>11</v>
      </c>
    </row>
    <row r="343" spans="1:8" ht="39.75" customHeight="1" thickBot="1">
      <c r="A343" s="71" t="s">
        <v>11</v>
      </c>
      <c r="B343" s="75"/>
      <c r="C343" s="74" t="s">
        <v>11</v>
      </c>
      <c r="D343" s="54" t="s">
        <v>15</v>
      </c>
      <c r="E343" s="55">
        <f t="shared" si="58"/>
        <v>0.19500000000000001</v>
      </c>
      <c r="F343" s="55">
        <v>0.3</v>
      </c>
      <c r="G343" s="56">
        <f t="shared" si="59"/>
        <v>0</v>
      </c>
      <c r="H343" s="70" t="s">
        <v>11</v>
      </c>
    </row>
    <row r="344" spans="1:8" ht="39.75" customHeight="1" thickBot="1">
      <c r="A344" s="71" t="s">
        <v>11</v>
      </c>
      <c r="B344" s="75"/>
      <c r="C344" s="60" t="s">
        <v>23</v>
      </c>
      <c r="D344" s="42" t="s">
        <v>65</v>
      </c>
      <c r="E344" s="46">
        <f t="shared" si="58"/>
        <v>13</v>
      </c>
      <c r="F344" s="46">
        <v>20</v>
      </c>
      <c r="G344" s="43">
        <f t="shared" si="59"/>
        <v>0</v>
      </c>
      <c r="H344" s="63"/>
    </row>
    <row r="345" spans="1:8" ht="39.75" customHeight="1" thickBot="1">
      <c r="A345" s="71" t="s">
        <v>11</v>
      </c>
      <c r="B345" s="75" t="s">
        <v>13</v>
      </c>
      <c r="C345" s="72" t="s">
        <v>231</v>
      </c>
      <c r="D345" s="48" t="s">
        <v>364</v>
      </c>
      <c r="E345" s="49">
        <f t="shared" si="58"/>
        <v>19.5</v>
      </c>
      <c r="F345" s="49">
        <v>30</v>
      </c>
      <c r="G345" s="50">
        <f t="shared" si="59"/>
        <v>0</v>
      </c>
      <c r="H345" s="70" t="s">
        <v>160</v>
      </c>
    </row>
    <row r="346" spans="1:8" ht="39.75" customHeight="1" thickBot="1">
      <c r="A346" s="71" t="s">
        <v>11</v>
      </c>
      <c r="B346" s="75" t="s">
        <v>11</v>
      </c>
      <c r="C346" s="73" t="s">
        <v>11</v>
      </c>
      <c r="D346" s="51" t="s">
        <v>51</v>
      </c>
      <c r="E346" s="52">
        <f t="shared" si="58"/>
        <v>13</v>
      </c>
      <c r="F346" s="52">
        <v>20</v>
      </c>
      <c r="G346" s="53">
        <f t="shared" si="59"/>
        <v>0</v>
      </c>
      <c r="H346" s="70" t="s">
        <v>11</v>
      </c>
    </row>
    <row r="347" spans="1:8" ht="39.75" customHeight="1" thickBot="1">
      <c r="A347" s="71" t="s">
        <v>11</v>
      </c>
      <c r="B347" s="75" t="s">
        <v>11</v>
      </c>
      <c r="C347" s="74" t="s">
        <v>11</v>
      </c>
      <c r="D347" s="54" t="s">
        <v>340</v>
      </c>
      <c r="E347" s="55">
        <f t="shared" si="58"/>
        <v>6.5</v>
      </c>
      <c r="F347" s="55">
        <v>10</v>
      </c>
      <c r="G347" s="56">
        <f t="shared" si="59"/>
        <v>0</v>
      </c>
      <c r="H347" s="70" t="s">
        <v>11</v>
      </c>
    </row>
    <row r="348" spans="1:8" ht="39.75" customHeight="1" thickBot="1">
      <c r="A348" s="71" t="s">
        <v>11</v>
      </c>
      <c r="B348" s="75" t="s">
        <v>11</v>
      </c>
      <c r="C348" s="60" t="s">
        <v>17</v>
      </c>
      <c r="D348" s="42" t="s">
        <v>17</v>
      </c>
      <c r="E348" s="46">
        <f t="shared" si="58"/>
        <v>130</v>
      </c>
      <c r="F348" s="46">
        <v>200</v>
      </c>
      <c r="G348" s="43">
        <f t="shared" si="59"/>
        <v>0</v>
      </c>
      <c r="H348" s="63"/>
    </row>
    <row r="349" spans="1:8" ht="39.75" customHeight="1" thickBot="1">
      <c r="A349" s="71" t="s">
        <v>125</v>
      </c>
      <c r="B349" s="61" t="s">
        <v>10</v>
      </c>
      <c r="C349" s="60" t="s">
        <v>104</v>
      </c>
      <c r="D349" s="42" t="s">
        <v>340</v>
      </c>
      <c r="E349" s="46">
        <f t="shared" si="58"/>
        <v>32.5</v>
      </c>
      <c r="F349" s="46">
        <v>50</v>
      </c>
      <c r="G349" s="43">
        <f t="shared" si="59"/>
        <v>0</v>
      </c>
      <c r="H349" s="63"/>
    </row>
    <row r="350" spans="1:8" ht="39.75" customHeight="1" thickBot="1">
      <c r="A350" s="71" t="s">
        <v>11</v>
      </c>
      <c r="B350" s="75" t="s">
        <v>12</v>
      </c>
      <c r="C350" s="60" t="s">
        <v>16</v>
      </c>
      <c r="D350" s="42" t="s">
        <v>37</v>
      </c>
      <c r="E350" s="46">
        <f t="shared" ref="E350:E396" si="80">F350*0.65</f>
        <v>35.75</v>
      </c>
      <c r="F350" s="46">
        <v>55</v>
      </c>
      <c r="G350" s="43">
        <f t="shared" ref="G350:G396" si="81">$G$1*E350+$G$2*F350</f>
        <v>0</v>
      </c>
      <c r="H350" s="63"/>
    </row>
    <row r="351" spans="1:8" ht="39.75" customHeight="1" thickBot="1">
      <c r="A351" s="71" t="s">
        <v>11</v>
      </c>
      <c r="B351" s="75" t="s">
        <v>11</v>
      </c>
      <c r="C351" s="72" t="s">
        <v>235</v>
      </c>
      <c r="D351" s="48" t="s">
        <v>324</v>
      </c>
      <c r="E351" s="49">
        <f t="shared" si="80"/>
        <v>13</v>
      </c>
      <c r="F351" s="49">
        <v>20</v>
      </c>
      <c r="G351" s="50">
        <f t="shared" si="81"/>
        <v>0</v>
      </c>
      <c r="H351" s="100" t="s">
        <v>380</v>
      </c>
    </row>
    <row r="352" spans="1:8" ht="39.75" customHeight="1" thickBot="1">
      <c r="A352" s="71" t="s">
        <v>11</v>
      </c>
      <c r="B352" s="75" t="s">
        <v>11</v>
      </c>
      <c r="C352" s="73" t="s">
        <v>11</v>
      </c>
      <c r="D352" s="51" t="s">
        <v>50</v>
      </c>
      <c r="E352" s="52">
        <f t="shared" si="80"/>
        <v>6.5</v>
      </c>
      <c r="F352" s="52">
        <v>10</v>
      </c>
      <c r="G352" s="53">
        <f t="shared" si="81"/>
        <v>0</v>
      </c>
      <c r="H352" s="101"/>
    </row>
    <row r="353" spans="1:8" ht="39.75" customHeight="1" thickBot="1">
      <c r="A353" s="71" t="s">
        <v>11</v>
      </c>
      <c r="B353" s="75" t="s">
        <v>11</v>
      </c>
      <c r="C353" s="73" t="s">
        <v>11</v>
      </c>
      <c r="D353" s="51" t="s">
        <v>392</v>
      </c>
      <c r="E353" s="52">
        <f t="shared" si="80"/>
        <v>3.25</v>
      </c>
      <c r="F353" s="52">
        <v>5</v>
      </c>
      <c r="G353" s="53">
        <f t="shared" si="81"/>
        <v>0</v>
      </c>
      <c r="H353" s="101"/>
    </row>
    <row r="354" spans="1:8" ht="39.75" customHeight="1" thickBot="1">
      <c r="A354" s="71" t="s">
        <v>11</v>
      </c>
      <c r="B354" s="75" t="s">
        <v>11</v>
      </c>
      <c r="C354" s="73" t="s">
        <v>11</v>
      </c>
      <c r="D354" s="51" t="s">
        <v>41</v>
      </c>
      <c r="E354" s="52">
        <f t="shared" si="80"/>
        <v>1.3</v>
      </c>
      <c r="F354" s="52">
        <v>2</v>
      </c>
      <c r="G354" s="53">
        <f t="shared" si="81"/>
        <v>0</v>
      </c>
      <c r="H354" s="101"/>
    </row>
    <row r="355" spans="1:8" ht="39.75" customHeight="1" thickBot="1">
      <c r="A355" s="71" t="s">
        <v>11</v>
      </c>
      <c r="B355" s="75" t="s">
        <v>11</v>
      </c>
      <c r="C355" s="73" t="s">
        <v>11</v>
      </c>
      <c r="D355" s="51" t="s">
        <v>172</v>
      </c>
      <c r="E355" s="52">
        <f t="shared" si="80"/>
        <v>0.65</v>
      </c>
      <c r="F355" s="52">
        <v>1</v>
      </c>
      <c r="G355" s="53">
        <f t="shared" si="81"/>
        <v>0</v>
      </c>
      <c r="H355" s="101"/>
    </row>
    <row r="356" spans="1:8" ht="39.75" customHeight="1" thickBot="1">
      <c r="A356" s="71" t="s">
        <v>11</v>
      </c>
      <c r="B356" s="75" t="s">
        <v>11</v>
      </c>
      <c r="C356" s="73" t="s">
        <v>11</v>
      </c>
      <c r="D356" s="51" t="s">
        <v>66</v>
      </c>
      <c r="E356" s="52">
        <f t="shared" si="80"/>
        <v>0.65</v>
      </c>
      <c r="F356" s="52">
        <v>1</v>
      </c>
      <c r="G356" s="53">
        <f t="shared" si="81"/>
        <v>0</v>
      </c>
      <c r="H356" s="101"/>
    </row>
    <row r="357" spans="1:8" ht="39.75" customHeight="1" thickBot="1">
      <c r="A357" s="71" t="s">
        <v>11</v>
      </c>
      <c r="B357" s="75" t="s">
        <v>11</v>
      </c>
      <c r="C357" s="73" t="s">
        <v>11</v>
      </c>
      <c r="D357" s="51" t="s">
        <v>14</v>
      </c>
      <c r="E357" s="52">
        <f t="shared" si="80"/>
        <v>0.32500000000000001</v>
      </c>
      <c r="F357" s="52">
        <v>0.5</v>
      </c>
      <c r="G357" s="53">
        <f t="shared" si="81"/>
        <v>0</v>
      </c>
      <c r="H357" s="101"/>
    </row>
    <row r="358" spans="1:8" ht="39.75" customHeight="1" thickBot="1">
      <c r="A358" s="71" t="s">
        <v>11</v>
      </c>
      <c r="B358" s="75" t="s">
        <v>11</v>
      </c>
      <c r="C358" s="74" t="s">
        <v>11</v>
      </c>
      <c r="D358" s="54" t="s">
        <v>44</v>
      </c>
      <c r="E358" s="55">
        <f t="shared" si="80"/>
        <v>0.13</v>
      </c>
      <c r="F358" s="55">
        <v>0.2</v>
      </c>
      <c r="G358" s="56">
        <f t="shared" si="81"/>
        <v>0</v>
      </c>
      <c r="H358" s="64" t="s">
        <v>24</v>
      </c>
    </row>
    <row r="359" spans="1:8" ht="39.75" customHeight="1" thickBot="1">
      <c r="A359" s="71" t="s">
        <v>11</v>
      </c>
      <c r="B359" s="75" t="s">
        <v>11</v>
      </c>
      <c r="C359" s="72" t="s">
        <v>236</v>
      </c>
      <c r="D359" s="48" t="s">
        <v>342</v>
      </c>
      <c r="E359" s="49">
        <f t="shared" si="80"/>
        <v>32.5</v>
      </c>
      <c r="F359" s="49">
        <v>50</v>
      </c>
      <c r="G359" s="50">
        <f t="shared" si="81"/>
        <v>0</v>
      </c>
      <c r="H359" s="70" t="s">
        <v>403</v>
      </c>
    </row>
    <row r="360" spans="1:8" ht="39.75" customHeight="1" thickBot="1">
      <c r="A360" s="71" t="s">
        <v>11</v>
      </c>
      <c r="B360" s="75" t="s">
        <v>11</v>
      </c>
      <c r="C360" s="73" t="s">
        <v>11</v>
      </c>
      <c r="D360" s="51" t="s">
        <v>173</v>
      </c>
      <c r="E360" s="52">
        <f t="shared" si="80"/>
        <v>3.25</v>
      </c>
      <c r="F360" s="52">
        <v>5</v>
      </c>
      <c r="G360" s="53">
        <f t="shared" si="81"/>
        <v>0</v>
      </c>
      <c r="H360" s="70" t="s">
        <v>11</v>
      </c>
    </row>
    <row r="361" spans="1:8" ht="39.75" customHeight="1" thickBot="1">
      <c r="A361" s="71" t="s">
        <v>11</v>
      </c>
      <c r="B361" s="75" t="s">
        <v>11</v>
      </c>
      <c r="C361" s="73" t="s">
        <v>11</v>
      </c>
      <c r="D361" s="51" t="s">
        <v>297</v>
      </c>
      <c r="E361" s="52">
        <f t="shared" si="80"/>
        <v>3.25</v>
      </c>
      <c r="F361" s="52">
        <v>5</v>
      </c>
      <c r="G361" s="53">
        <f t="shared" si="81"/>
        <v>0</v>
      </c>
      <c r="H361" s="70" t="s">
        <v>11</v>
      </c>
    </row>
    <row r="362" spans="1:8" ht="39.75" customHeight="1" thickBot="1">
      <c r="A362" s="71" t="s">
        <v>11</v>
      </c>
      <c r="B362" s="75" t="s">
        <v>11</v>
      </c>
      <c r="C362" s="73" t="s">
        <v>11</v>
      </c>
      <c r="D362" s="51" t="s">
        <v>43</v>
      </c>
      <c r="E362" s="52">
        <f t="shared" si="80"/>
        <v>3.25</v>
      </c>
      <c r="F362" s="52">
        <v>5</v>
      </c>
      <c r="G362" s="53">
        <f t="shared" si="81"/>
        <v>0</v>
      </c>
      <c r="H362" s="70" t="s">
        <v>11</v>
      </c>
    </row>
    <row r="363" spans="1:8" ht="39.75" customHeight="1" thickBot="1">
      <c r="A363" s="71" t="s">
        <v>11</v>
      </c>
      <c r="B363" s="75" t="s">
        <v>11</v>
      </c>
      <c r="C363" s="73" t="s">
        <v>11</v>
      </c>
      <c r="D363" s="51" t="s">
        <v>52</v>
      </c>
      <c r="E363" s="52">
        <f t="shared" si="80"/>
        <v>3.25</v>
      </c>
      <c r="F363" s="52">
        <v>5</v>
      </c>
      <c r="G363" s="53">
        <f t="shared" si="81"/>
        <v>0</v>
      </c>
      <c r="H363" s="70" t="s">
        <v>11</v>
      </c>
    </row>
    <row r="364" spans="1:8" ht="39.75" customHeight="1" thickBot="1">
      <c r="A364" s="71" t="s">
        <v>11</v>
      </c>
      <c r="B364" s="75" t="s">
        <v>11</v>
      </c>
      <c r="C364" s="73" t="s">
        <v>11</v>
      </c>
      <c r="D364" s="51" t="s">
        <v>27</v>
      </c>
      <c r="E364" s="52">
        <f t="shared" si="80"/>
        <v>1.9500000000000002</v>
      </c>
      <c r="F364" s="52">
        <v>3</v>
      </c>
      <c r="G364" s="53">
        <f t="shared" si="81"/>
        <v>0</v>
      </c>
      <c r="H364" s="70" t="s">
        <v>11</v>
      </c>
    </row>
    <row r="365" spans="1:8" ht="39.75" customHeight="1" thickBot="1">
      <c r="A365" s="71" t="s">
        <v>11</v>
      </c>
      <c r="B365" s="75" t="s">
        <v>11</v>
      </c>
      <c r="C365" s="73" t="s">
        <v>11</v>
      </c>
      <c r="D365" s="51" t="s">
        <v>40</v>
      </c>
      <c r="E365" s="52">
        <f t="shared" si="80"/>
        <v>0.65</v>
      </c>
      <c r="F365" s="52">
        <v>1</v>
      </c>
      <c r="G365" s="53">
        <f t="shared" si="81"/>
        <v>0</v>
      </c>
      <c r="H365" s="70" t="s">
        <v>11</v>
      </c>
    </row>
    <row r="366" spans="1:8" ht="39.75" customHeight="1" thickBot="1">
      <c r="A366" s="71" t="s">
        <v>11</v>
      </c>
      <c r="B366" s="75" t="s">
        <v>11</v>
      </c>
      <c r="C366" s="74" t="s">
        <v>11</v>
      </c>
      <c r="D366" s="54" t="s">
        <v>14</v>
      </c>
      <c r="E366" s="55">
        <f t="shared" si="80"/>
        <v>0.65</v>
      </c>
      <c r="F366" s="55">
        <v>1</v>
      </c>
      <c r="G366" s="56">
        <f t="shared" si="81"/>
        <v>0</v>
      </c>
      <c r="H366" s="70" t="s">
        <v>11</v>
      </c>
    </row>
    <row r="367" spans="1:8" ht="39.75" customHeight="1" thickBot="1">
      <c r="A367" s="71" t="s">
        <v>11</v>
      </c>
      <c r="B367" s="75" t="s">
        <v>11</v>
      </c>
      <c r="C367" s="72" t="s">
        <v>237</v>
      </c>
      <c r="D367" s="48" t="s">
        <v>146</v>
      </c>
      <c r="E367" s="49">
        <f t="shared" si="80"/>
        <v>22.75</v>
      </c>
      <c r="F367" s="49">
        <v>35</v>
      </c>
      <c r="G367" s="50">
        <f t="shared" si="81"/>
        <v>0</v>
      </c>
      <c r="H367" s="70" t="s">
        <v>161</v>
      </c>
    </row>
    <row r="368" spans="1:8" ht="39.75" customHeight="1" thickBot="1">
      <c r="A368" s="71" t="s">
        <v>11</v>
      </c>
      <c r="B368" s="75" t="s">
        <v>11</v>
      </c>
      <c r="C368" s="73" t="s">
        <v>11</v>
      </c>
      <c r="D368" s="51" t="s">
        <v>40</v>
      </c>
      <c r="E368" s="52">
        <f t="shared" si="80"/>
        <v>0.65</v>
      </c>
      <c r="F368" s="52">
        <v>1</v>
      </c>
      <c r="G368" s="53">
        <f t="shared" si="81"/>
        <v>0</v>
      </c>
      <c r="H368" s="70" t="s">
        <v>11</v>
      </c>
    </row>
    <row r="369" spans="1:8" ht="39.75" customHeight="1" thickBot="1">
      <c r="A369" s="71" t="s">
        <v>11</v>
      </c>
      <c r="B369" s="75" t="s">
        <v>11</v>
      </c>
      <c r="C369" s="73" t="s">
        <v>11</v>
      </c>
      <c r="D369" s="51" t="s">
        <v>173</v>
      </c>
      <c r="E369" s="52">
        <f t="shared" si="80"/>
        <v>0.32500000000000001</v>
      </c>
      <c r="F369" s="52">
        <v>0.5</v>
      </c>
      <c r="G369" s="53">
        <f t="shared" si="81"/>
        <v>0</v>
      </c>
      <c r="H369" s="70" t="s">
        <v>11</v>
      </c>
    </row>
    <row r="370" spans="1:8" ht="39.75" customHeight="1" thickBot="1">
      <c r="A370" s="71" t="s">
        <v>11</v>
      </c>
      <c r="B370" s="75" t="s">
        <v>11</v>
      </c>
      <c r="C370" s="73" t="s">
        <v>11</v>
      </c>
      <c r="D370" s="51" t="s">
        <v>14</v>
      </c>
      <c r="E370" s="52">
        <f t="shared" si="80"/>
        <v>0.32500000000000001</v>
      </c>
      <c r="F370" s="52">
        <v>0.5</v>
      </c>
      <c r="G370" s="53">
        <f t="shared" si="81"/>
        <v>0</v>
      </c>
      <c r="H370" s="70" t="s">
        <v>11</v>
      </c>
    </row>
    <row r="371" spans="1:8" ht="39.75" customHeight="1" thickBot="1">
      <c r="A371" s="71" t="s">
        <v>11</v>
      </c>
      <c r="B371" s="75" t="s">
        <v>11</v>
      </c>
      <c r="C371" s="74" t="s">
        <v>11</v>
      </c>
      <c r="D371" s="54" t="s">
        <v>101</v>
      </c>
      <c r="E371" s="55">
        <f t="shared" si="80"/>
        <v>0.32500000000000001</v>
      </c>
      <c r="F371" s="55">
        <v>0.5</v>
      </c>
      <c r="G371" s="56">
        <f t="shared" si="81"/>
        <v>0</v>
      </c>
      <c r="H371" s="70" t="s">
        <v>11</v>
      </c>
    </row>
    <row r="372" spans="1:8" ht="39.75" customHeight="1" thickBot="1">
      <c r="A372" s="71" t="s">
        <v>11</v>
      </c>
      <c r="B372" s="75" t="s">
        <v>11</v>
      </c>
      <c r="C372" s="60" t="s">
        <v>23</v>
      </c>
      <c r="D372" s="42" t="s">
        <v>65</v>
      </c>
      <c r="E372" s="46">
        <f t="shared" si="80"/>
        <v>13</v>
      </c>
      <c r="F372" s="46">
        <v>20</v>
      </c>
      <c r="G372" s="43">
        <f t="shared" si="81"/>
        <v>0</v>
      </c>
      <c r="H372" s="63"/>
    </row>
    <row r="373" spans="1:8" ht="39.75" customHeight="1" thickBot="1">
      <c r="A373" s="71" t="s">
        <v>11</v>
      </c>
      <c r="B373" s="75" t="s">
        <v>13</v>
      </c>
      <c r="C373" s="97" t="s">
        <v>437</v>
      </c>
      <c r="D373" s="48" t="s">
        <v>438</v>
      </c>
      <c r="E373" s="49">
        <f t="shared" si="80"/>
        <v>16.25</v>
      </c>
      <c r="F373" s="49">
        <v>25</v>
      </c>
      <c r="G373" s="50">
        <f t="shared" si="81"/>
        <v>0</v>
      </c>
      <c r="H373" s="70" t="s">
        <v>478</v>
      </c>
    </row>
    <row r="374" spans="1:8" ht="39.75" customHeight="1" thickBot="1">
      <c r="A374" s="71"/>
      <c r="B374" s="75"/>
      <c r="C374" s="98" t="s">
        <v>11</v>
      </c>
      <c r="D374" s="51" t="s">
        <v>17</v>
      </c>
      <c r="E374" s="52">
        <f t="shared" ref="E374:E376" si="82">F374*0.65</f>
        <v>9.75</v>
      </c>
      <c r="F374" s="52">
        <v>15</v>
      </c>
      <c r="G374" s="53">
        <f t="shared" ref="G374:G376" si="83">$G$1*E374+$G$2*F374</f>
        <v>0</v>
      </c>
      <c r="H374" s="70" t="s">
        <v>11</v>
      </c>
    </row>
    <row r="375" spans="1:8" ht="39.75" customHeight="1" thickBot="1">
      <c r="A375" s="71"/>
      <c r="B375" s="75"/>
      <c r="C375" s="98" t="s">
        <v>11</v>
      </c>
      <c r="D375" s="51" t="s">
        <v>50</v>
      </c>
      <c r="E375" s="52">
        <f t="shared" si="82"/>
        <v>3.25</v>
      </c>
      <c r="F375" s="52">
        <v>5</v>
      </c>
      <c r="G375" s="53">
        <f t="shared" si="83"/>
        <v>0</v>
      </c>
      <c r="H375" s="70" t="s">
        <v>11</v>
      </c>
    </row>
    <row r="376" spans="1:8" ht="39.75" customHeight="1" thickBot="1">
      <c r="A376" s="71"/>
      <c r="B376" s="75"/>
      <c r="C376" s="99" t="s">
        <v>11</v>
      </c>
      <c r="D376" s="54" t="s">
        <v>428</v>
      </c>
      <c r="E376" s="55">
        <f t="shared" si="82"/>
        <v>0.65</v>
      </c>
      <c r="F376" s="55">
        <v>1</v>
      </c>
      <c r="G376" s="56">
        <f t="shared" si="83"/>
        <v>0</v>
      </c>
      <c r="H376" s="70" t="s">
        <v>11</v>
      </c>
    </row>
    <row r="377" spans="1:8" ht="39.75" customHeight="1" thickBot="1">
      <c r="A377" s="71" t="s">
        <v>11</v>
      </c>
      <c r="B377" s="75" t="s">
        <v>11</v>
      </c>
      <c r="C377" s="60" t="s">
        <v>17</v>
      </c>
      <c r="D377" s="42" t="s">
        <v>17</v>
      </c>
      <c r="E377" s="46">
        <f t="shared" si="80"/>
        <v>130</v>
      </c>
      <c r="F377" s="46">
        <v>200</v>
      </c>
      <c r="G377" s="43">
        <f t="shared" si="81"/>
        <v>0</v>
      </c>
      <c r="H377" s="63"/>
    </row>
    <row r="378" spans="1:8" ht="39.75" customHeight="1" thickBot="1">
      <c r="A378" s="71" t="s">
        <v>126</v>
      </c>
      <c r="B378" s="75" t="s">
        <v>10</v>
      </c>
      <c r="C378" s="72" t="s">
        <v>127</v>
      </c>
      <c r="D378" s="48" t="s">
        <v>37</v>
      </c>
      <c r="E378" s="49">
        <f t="shared" si="80"/>
        <v>16.25</v>
      </c>
      <c r="F378" s="49">
        <v>25</v>
      </c>
      <c r="G378" s="50">
        <f t="shared" si="81"/>
        <v>0</v>
      </c>
      <c r="H378" s="70" t="s">
        <v>162</v>
      </c>
    </row>
    <row r="379" spans="1:8" ht="39.75" customHeight="1" thickBot="1">
      <c r="A379" s="71" t="s">
        <v>11</v>
      </c>
      <c r="B379" s="75" t="s">
        <v>11</v>
      </c>
      <c r="C379" s="73" t="s">
        <v>11</v>
      </c>
      <c r="D379" s="51" t="s">
        <v>339</v>
      </c>
      <c r="E379" s="52">
        <f t="shared" si="80"/>
        <v>6.5</v>
      </c>
      <c r="F379" s="52">
        <v>10</v>
      </c>
      <c r="G379" s="53">
        <f t="shared" si="81"/>
        <v>0</v>
      </c>
      <c r="H379" s="70" t="s">
        <v>11</v>
      </c>
    </row>
    <row r="380" spans="1:8" ht="39.75" customHeight="1" thickBot="1">
      <c r="A380" s="71" t="s">
        <v>11</v>
      </c>
      <c r="B380" s="75" t="s">
        <v>11</v>
      </c>
      <c r="C380" s="73" t="s">
        <v>11</v>
      </c>
      <c r="D380" s="51" t="s">
        <v>14</v>
      </c>
      <c r="E380" s="52">
        <f t="shared" si="80"/>
        <v>0.65</v>
      </c>
      <c r="F380" s="52">
        <v>1</v>
      </c>
      <c r="G380" s="53">
        <f t="shared" si="81"/>
        <v>0</v>
      </c>
      <c r="H380" s="70" t="s">
        <v>11</v>
      </c>
    </row>
    <row r="381" spans="1:8" ht="39.75" customHeight="1" thickBot="1">
      <c r="A381" s="71" t="s">
        <v>11</v>
      </c>
      <c r="B381" s="75" t="s">
        <v>11</v>
      </c>
      <c r="C381" s="74" t="s">
        <v>11</v>
      </c>
      <c r="D381" s="54" t="s">
        <v>15</v>
      </c>
      <c r="E381" s="55">
        <f t="shared" si="80"/>
        <v>6.5000000000000002E-2</v>
      </c>
      <c r="F381" s="55">
        <v>0.1</v>
      </c>
      <c r="G381" s="56">
        <f t="shared" si="81"/>
        <v>0</v>
      </c>
      <c r="H381" s="70" t="s">
        <v>11</v>
      </c>
    </row>
    <row r="382" spans="1:8" ht="39.75" customHeight="1" thickBot="1">
      <c r="A382" s="71" t="s">
        <v>11</v>
      </c>
      <c r="B382" s="75" t="s">
        <v>12</v>
      </c>
      <c r="C382" s="60" t="s">
        <v>16</v>
      </c>
      <c r="D382" s="42" t="s">
        <v>37</v>
      </c>
      <c r="E382" s="46">
        <f t="shared" si="80"/>
        <v>35.75</v>
      </c>
      <c r="F382" s="46">
        <v>55</v>
      </c>
      <c r="G382" s="43">
        <f t="shared" si="81"/>
        <v>0</v>
      </c>
      <c r="H382" s="63"/>
    </row>
    <row r="383" spans="1:8" ht="39.75" customHeight="1" thickBot="1">
      <c r="A383" s="71" t="s">
        <v>11</v>
      </c>
      <c r="B383" s="75" t="s">
        <v>11</v>
      </c>
      <c r="C383" s="72" t="s">
        <v>238</v>
      </c>
      <c r="D383" s="48" t="s">
        <v>38</v>
      </c>
      <c r="E383" s="49">
        <f t="shared" si="80"/>
        <v>1.3</v>
      </c>
      <c r="F383" s="49">
        <v>2</v>
      </c>
      <c r="G383" s="50">
        <f t="shared" si="81"/>
        <v>0</v>
      </c>
      <c r="H383" s="100" t="s">
        <v>454</v>
      </c>
    </row>
    <row r="384" spans="1:8" ht="39.75" customHeight="1" thickBot="1">
      <c r="A384" s="71" t="s">
        <v>11</v>
      </c>
      <c r="B384" s="75" t="s">
        <v>11</v>
      </c>
      <c r="C384" s="73" t="s">
        <v>11</v>
      </c>
      <c r="D384" s="51" t="s">
        <v>172</v>
      </c>
      <c r="E384" s="52">
        <f t="shared" ref="E384:E388" si="84">F384*0.65</f>
        <v>0.65</v>
      </c>
      <c r="F384" s="52">
        <v>1</v>
      </c>
      <c r="G384" s="53">
        <f t="shared" ref="G384:G388" si="85">$G$1*E384+$G$2*F384</f>
        <v>0</v>
      </c>
      <c r="H384" s="101"/>
    </row>
    <row r="385" spans="1:8" ht="39.75" customHeight="1" thickBot="1">
      <c r="A385" s="71" t="s">
        <v>11</v>
      </c>
      <c r="B385" s="75" t="s">
        <v>11</v>
      </c>
      <c r="C385" s="73" t="s">
        <v>11</v>
      </c>
      <c r="D385" s="51" t="s">
        <v>322</v>
      </c>
      <c r="E385" s="52">
        <f t="shared" si="84"/>
        <v>0.65</v>
      </c>
      <c r="F385" s="52">
        <v>1</v>
      </c>
      <c r="G385" s="53">
        <f t="shared" si="85"/>
        <v>0</v>
      </c>
      <c r="H385" s="101"/>
    </row>
    <row r="386" spans="1:8" ht="39.75" customHeight="1" thickBot="1">
      <c r="A386" s="71" t="s">
        <v>11</v>
      </c>
      <c r="B386" s="75" t="s">
        <v>11</v>
      </c>
      <c r="C386" s="74" t="s">
        <v>11</v>
      </c>
      <c r="D386" s="54" t="s">
        <v>14</v>
      </c>
      <c r="E386" s="55">
        <f t="shared" si="84"/>
        <v>0.32500000000000001</v>
      </c>
      <c r="F386" s="55">
        <v>0.5</v>
      </c>
      <c r="G386" s="56">
        <f t="shared" si="85"/>
        <v>0</v>
      </c>
      <c r="H386" s="64" t="s">
        <v>24</v>
      </c>
    </row>
    <row r="387" spans="1:8" ht="39.75" customHeight="1" thickBot="1">
      <c r="A387" s="71" t="s">
        <v>11</v>
      </c>
      <c r="B387" s="75" t="s">
        <v>11</v>
      </c>
      <c r="C387" s="72" t="s">
        <v>239</v>
      </c>
      <c r="D387" s="48" t="s">
        <v>313</v>
      </c>
      <c r="E387" s="49">
        <f t="shared" si="84"/>
        <v>26</v>
      </c>
      <c r="F387" s="49">
        <v>40</v>
      </c>
      <c r="G387" s="50">
        <f t="shared" si="85"/>
        <v>0</v>
      </c>
      <c r="H387" s="70" t="s">
        <v>455</v>
      </c>
    </row>
    <row r="388" spans="1:8" ht="39.75" customHeight="1" thickBot="1">
      <c r="A388" s="71" t="s">
        <v>11</v>
      </c>
      <c r="B388" s="75" t="s">
        <v>11</v>
      </c>
      <c r="C388" s="73" t="s">
        <v>11</v>
      </c>
      <c r="D388" s="51" t="s">
        <v>43</v>
      </c>
      <c r="E388" s="52">
        <f t="shared" si="84"/>
        <v>3.25</v>
      </c>
      <c r="F388" s="52">
        <v>5</v>
      </c>
      <c r="G388" s="53">
        <f t="shared" si="85"/>
        <v>0</v>
      </c>
      <c r="H388" s="70" t="s">
        <v>11</v>
      </c>
    </row>
    <row r="389" spans="1:8" ht="39.75" customHeight="1" thickBot="1">
      <c r="A389" s="71" t="s">
        <v>11</v>
      </c>
      <c r="B389" s="75" t="s">
        <v>11</v>
      </c>
      <c r="C389" s="73" t="s">
        <v>11</v>
      </c>
      <c r="D389" s="51" t="s">
        <v>173</v>
      </c>
      <c r="E389" s="52">
        <f t="shared" si="80"/>
        <v>1.3</v>
      </c>
      <c r="F389" s="52">
        <v>2</v>
      </c>
      <c r="G389" s="53">
        <f t="shared" si="81"/>
        <v>0</v>
      </c>
      <c r="H389" s="70" t="s">
        <v>11</v>
      </c>
    </row>
    <row r="390" spans="1:8" ht="39.75" customHeight="1" thickBot="1">
      <c r="A390" s="71" t="s">
        <v>11</v>
      </c>
      <c r="B390" s="75" t="s">
        <v>11</v>
      </c>
      <c r="C390" s="73" t="s">
        <v>11</v>
      </c>
      <c r="D390" s="51" t="s">
        <v>40</v>
      </c>
      <c r="E390" s="52">
        <f t="shared" si="80"/>
        <v>0.65</v>
      </c>
      <c r="F390" s="52">
        <v>1</v>
      </c>
      <c r="G390" s="53">
        <f t="shared" si="81"/>
        <v>0</v>
      </c>
      <c r="H390" s="70" t="s">
        <v>11</v>
      </c>
    </row>
    <row r="391" spans="1:8" ht="39.75" customHeight="1" thickBot="1">
      <c r="A391" s="71" t="s">
        <v>11</v>
      </c>
      <c r="B391" s="75" t="s">
        <v>11</v>
      </c>
      <c r="C391" s="73" t="s">
        <v>11</v>
      </c>
      <c r="D391" s="51" t="s">
        <v>27</v>
      </c>
      <c r="E391" s="52">
        <f t="shared" si="80"/>
        <v>0.65</v>
      </c>
      <c r="F391" s="52">
        <v>1</v>
      </c>
      <c r="G391" s="53">
        <f t="shared" si="81"/>
        <v>0</v>
      </c>
      <c r="H391" s="70" t="s">
        <v>11</v>
      </c>
    </row>
    <row r="392" spans="1:8" ht="39.75" customHeight="1" thickBot="1">
      <c r="A392" s="71" t="s">
        <v>11</v>
      </c>
      <c r="B392" s="75" t="s">
        <v>11</v>
      </c>
      <c r="C392" s="74" t="s">
        <v>11</v>
      </c>
      <c r="D392" s="54" t="s">
        <v>41</v>
      </c>
      <c r="E392" s="55">
        <f t="shared" si="80"/>
        <v>0.32500000000000001</v>
      </c>
      <c r="F392" s="55">
        <v>0.5</v>
      </c>
      <c r="G392" s="56">
        <f t="shared" si="81"/>
        <v>0</v>
      </c>
      <c r="H392" s="70" t="s">
        <v>11</v>
      </c>
    </row>
    <row r="393" spans="1:8" ht="39.75" customHeight="1" thickBot="1">
      <c r="A393" s="71" t="s">
        <v>11</v>
      </c>
      <c r="B393" s="75" t="s">
        <v>11</v>
      </c>
      <c r="C393" s="60" t="s">
        <v>240</v>
      </c>
      <c r="D393" s="42" t="s">
        <v>39</v>
      </c>
      <c r="E393" s="46">
        <f t="shared" si="80"/>
        <v>22.75</v>
      </c>
      <c r="F393" s="46">
        <v>35</v>
      </c>
      <c r="G393" s="43">
        <f t="shared" si="81"/>
        <v>0</v>
      </c>
      <c r="H393" s="63" t="s">
        <v>163</v>
      </c>
    </row>
    <row r="394" spans="1:8" ht="39.75" customHeight="1" thickBot="1">
      <c r="A394" s="71" t="s">
        <v>11</v>
      </c>
      <c r="B394" s="75" t="s">
        <v>11</v>
      </c>
      <c r="C394" s="60" t="s">
        <v>28</v>
      </c>
      <c r="D394" s="42" t="s">
        <v>47</v>
      </c>
      <c r="E394" s="46">
        <f t="shared" si="80"/>
        <v>13</v>
      </c>
      <c r="F394" s="46">
        <v>20</v>
      </c>
      <c r="G394" s="43">
        <f t="shared" si="81"/>
        <v>0</v>
      </c>
      <c r="H394" s="63"/>
    </row>
    <row r="395" spans="1:8" ht="39.75" customHeight="1" thickBot="1">
      <c r="A395" s="71" t="s">
        <v>11</v>
      </c>
      <c r="B395" s="75" t="s">
        <v>13</v>
      </c>
      <c r="C395" s="72" t="s">
        <v>241</v>
      </c>
      <c r="D395" s="48" t="s">
        <v>37</v>
      </c>
      <c r="E395" s="49">
        <f t="shared" si="80"/>
        <v>16.25</v>
      </c>
      <c r="F395" s="49">
        <v>25</v>
      </c>
      <c r="G395" s="50">
        <f t="shared" si="81"/>
        <v>0</v>
      </c>
      <c r="H395" s="70" t="s">
        <v>479</v>
      </c>
    </row>
    <row r="396" spans="1:8" ht="39.75" customHeight="1" thickBot="1">
      <c r="A396" s="71" t="s">
        <v>11</v>
      </c>
      <c r="B396" s="75" t="s">
        <v>11</v>
      </c>
      <c r="C396" s="73" t="s">
        <v>11</v>
      </c>
      <c r="D396" s="51" t="s">
        <v>297</v>
      </c>
      <c r="E396" s="52">
        <f t="shared" si="80"/>
        <v>3.25</v>
      </c>
      <c r="F396" s="52">
        <v>5</v>
      </c>
      <c r="G396" s="53">
        <f t="shared" si="81"/>
        <v>0</v>
      </c>
      <c r="H396" s="70" t="s">
        <v>11</v>
      </c>
    </row>
    <row r="397" spans="1:8" ht="39.75" customHeight="1" thickBot="1">
      <c r="A397" s="71" t="s">
        <v>11</v>
      </c>
      <c r="B397" s="75" t="s">
        <v>11</v>
      </c>
      <c r="C397" s="73" t="s">
        <v>11</v>
      </c>
      <c r="D397" s="51" t="s">
        <v>43</v>
      </c>
      <c r="E397" s="52">
        <f t="shared" ref="E397:E400" si="86">F397*0.65</f>
        <v>3.25</v>
      </c>
      <c r="F397" s="52">
        <v>5</v>
      </c>
      <c r="G397" s="53">
        <f t="shared" ref="G397:G400" si="87">$G$1*E397+$G$2*F397</f>
        <v>0</v>
      </c>
      <c r="H397" s="70" t="s">
        <v>11</v>
      </c>
    </row>
    <row r="398" spans="1:8" ht="39.75" customHeight="1" thickBot="1">
      <c r="A398" s="71" t="s">
        <v>11</v>
      </c>
      <c r="B398" s="75" t="s">
        <v>11</v>
      </c>
      <c r="C398" s="73" t="s">
        <v>11</v>
      </c>
      <c r="D398" s="51" t="s">
        <v>52</v>
      </c>
      <c r="E398" s="52">
        <f t="shared" si="86"/>
        <v>3.25</v>
      </c>
      <c r="F398" s="52">
        <v>5</v>
      </c>
      <c r="G398" s="53">
        <f t="shared" si="87"/>
        <v>0</v>
      </c>
      <c r="H398" s="70" t="s">
        <v>11</v>
      </c>
    </row>
    <row r="399" spans="1:8" ht="39.75" customHeight="1" thickBot="1">
      <c r="A399" s="71" t="s">
        <v>11</v>
      </c>
      <c r="B399" s="75" t="s">
        <v>11</v>
      </c>
      <c r="C399" s="73" t="s">
        <v>11</v>
      </c>
      <c r="D399" s="51" t="s">
        <v>301</v>
      </c>
      <c r="E399" s="52">
        <f t="shared" si="86"/>
        <v>0.65</v>
      </c>
      <c r="F399" s="52">
        <v>1</v>
      </c>
      <c r="G399" s="53">
        <f t="shared" si="87"/>
        <v>0</v>
      </c>
      <c r="H399" s="70" t="s">
        <v>11</v>
      </c>
    </row>
    <row r="400" spans="1:8" ht="39.75" customHeight="1" thickBot="1">
      <c r="A400" s="71" t="s">
        <v>11</v>
      </c>
      <c r="B400" s="75" t="s">
        <v>11</v>
      </c>
      <c r="C400" s="73" t="s">
        <v>11</v>
      </c>
      <c r="D400" s="51" t="s">
        <v>22</v>
      </c>
      <c r="E400" s="52">
        <f t="shared" si="86"/>
        <v>0.65</v>
      </c>
      <c r="F400" s="52">
        <v>1</v>
      </c>
      <c r="G400" s="53">
        <f t="shared" si="87"/>
        <v>0</v>
      </c>
      <c r="H400" s="70" t="s">
        <v>11</v>
      </c>
    </row>
    <row r="401" spans="1:8" ht="39.75" customHeight="1" thickBot="1">
      <c r="A401" s="71" t="s">
        <v>11</v>
      </c>
      <c r="B401" s="75" t="s">
        <v>11</v>
      </c>
      <c r="C401" s="73" t="s">
        <v>11</v>
      </c>
      <c r="D401" s="51" t="s">
        <v>14</v>
      </c>
      <c r="E401" s="52">
        <f t="shared" ref="E401:E449" si="88">F401*0.65</f>
        <v>0.32500000000000001</v>
      </c>
      <c r="F401" s="52">
        <v>0.5</v>
      </c>
      <c r="G401" s="53">
        <f t="shared" ref="G401:G449" si="89">$G$1*E401+$G$2*F401</f>
        <v>0</v>
      </c>
      <c r="H401" s="70" t="s">
        <v>11</v>
      </c>
    </row>
    <row r="402" spans="1:8" ht="39.75" customHeight="1" thickBot="1">
      <c r="A402" s="71" t="s">
        <v>11</v>
      </c>
      <c r="B402" s="75" t="s">
        <v>11</v>
      </c>
      <c r="C402" s="74" t="s">
        <v>11</v>
      </c>
      <c r="D402" s="54" t="s">
        <v>15</v>
      </c>
      <c r="E402" s="55">
        <f t="shared" si="88"/>
        <v>6.5000000000000002E-2</v>
      </c>
      <c r="F402" s="55">
        <v>0.1</v>
      </c>
      <c r="G402" s="56">
        <f t="shared" si="89"/>
        <v>0</v>
      </c>
      <c r="H402" s="70" t="s">
        <v>11</v>
      </c>
    </row>
    <row r="403" spans="1:8" ht="39.75" customHeight="1" thickBot="1">
      <c r="A403" s="71" t="s">
        <v>11</v>
      </c>
      <c r="B403" s="75" t="s">
        <v>11</v>
      </c>
      <c r="C403" s="60" t="s">
        <v>17</v>
      </c>
      <c r="D403" s="42" t="s">
        <v>17</v>
      </c>
      <c r="E403" s="46">
        <f t="shared" si="88"/>
        <v>130</v>
      </c>
      <c r="F403" s="46">
        <v>200</v>
      </c>
      <c r="G403" s="43">
        <f t="shared" si="89"/>
        <v>0</v>
      </c>
      <c r="H403" s="63"/>
    </row>
    <row r="404" spans="1:8" ht="39.75" customHeight="1" thickBot="1">
      <c r="A404" s="71" t="s">
        <v>128</v>
      </c>
      <c r="B404" s="61" t="s">
        <v>10</v>
      </c>
      <c r="C404" s="60" t="s">
        <v>409</v>
      </c>
      <c r="D404" s="42" t="s">
        <v>373</v>
      </c>
      <c r="E404" s="46">
        <f t="shared" si="88"/>
        <v>65</v>
      </c>
      <c r="F404" s="46">
        <v>100</v>
      </c>
      <c r="G404" s="43">
        <f t="shared" si="89"/>
        <v>0</v>
      </c>
      <c r="H404" s="63"/>
    </row>
    <row r="405" spans="1:8" ht="39.75" customHeight="1" thickBot="1">
      <c r="A405" s="71"/>
      <c r="B405" s="75" t="s">
        <v>12</v>
      </c>
      <c r="C405" s="60" t="s">
        <v>16</v>
      </c>
      <c r="D405" s="42" t="s">
        <v>37</v>
      </c>
      <c r="E405" s="46">
        <f t="shared" si="88"/>
        <v>35.75</v>
      </c>
      <c r="F405" s="46">
        <v>55</v>
      </c>
      <c r="G405" s="43">
        <f t="shared" si="89"/>
        <v>0</v>
      </c>
      <c r="H405" s="63"/>
    </row>
    <row r="406" spans="1:8" ht="39.75" customHeight="1" thickBot="1">
      <c r="A406" s="71"/>
      <c r="B406" s="75" t="s">
        <v>11</v>
      </c>
      <c r="C406" s="72" t="s">
        <v>242</v>
      </c>
      <c r="D406" s="48" t="s">
        <v>367</v>
      </c>
      <c r="E406" s="49">
        <f t="shared" si="88"/>
        <v>13</v>
      </c>
      <c r="F406" s="49">
        <v>20</v>
      </c>
      <c r="G406" s="50">
        <f t="shared" si="89"/>
        <v>0</v>
      </c>
      <c r="H406" s="100" t="s">
        <v>401</v>
      </c>
    </row>
    <row r="407" spans="1:8" ht="39.75" customHeight="1" thickBot="1">
      <c r="A407" s="71"/>
      <c r="B407" s="75" t="s">
        <v>11</v>
      </c>
      <c r="C407" s="73" t="s">
        <v>11</v>
      </c>
      <c r="D407" s="51" t="s">
        <v>46</v>
      </c>
      <c r="E407" s="52">
        <f t="shared" si="88"/>
        <v>6.5</v>
      </c>
      <c r="F407" s="52">
        <v>10</v>
      </c>
      <c r="G407" s="53">
        <f t="shared" si="89"/>
        <v>0</v>
      </c>
      <c r="H407" s="101"/>
    </row>
    <row r="408" spans="1:8" ht="39.75" customHeight="1" thickBot="1">
      <c r="A408" s="71"/>
      <c r="B408" s="75" t="s">
        <v>11</v>
      </c>
      <c r="C408" s="73" t="s">
        <v>11</v>
      </c>
      <c r="D408" s="51" t="s">
        <v>316</v>
      </c>
      <c r="E408" s="52">
        <f t="shared" ref="E408" si="90">F408*0.65</f>
        <v>1.9500000000000002</v>
      </c>
      <c r="F408" s="52">
        <v>3</v>
      </c>
      <c r="G408" s="53">
        <f t="shared" ref="G408" si="91">$G$1*E408+$G$2*F408</f>
        <v>0</v>
      </c>
      <c r="H408" s="101"/>
    </row>
    <row r="409" spans="1:8" ht="39.75" customHeight="1" thickBot="1">
      <c r="A409" s="71"/>
      <c r="B409" s="75" t="s">
        <v>11</v>
      </c>
      <c r="C409" s="73" t="s">
        <v>11</v>
      </c>
      <c r="D409" s="51" t="s">
        <v>66</v>
      </c>
      <c r="E409" s="52">
        <f t="shared" ref="E409" si="92">F409*0.65</f>
        <v>0.65</v>
      </c>
      <c r="F409" s="52">
        <v>1</v>
      </c>
      <c r="G409" s="53">
        <f>$G$1*E409+$G$2*F409</f>
        <v>0</v>
      </c>
      <c r="H409" s="101"/>
    </row>
    <row r="410" spans="1:8" ht="39.75" customHeight="1" thickBot="1">
      <c r="A410" s="71"/>
      <c r="B410" s="75" t="s">
        <v>11</v>
      </c>
      <c r="C410" s="73" t="s">
        <v>11</v>
      </c>
      <c r="D410" s="51" t="s">
        <v>40</v>
      </c>
      <c r="E410" s="52">
        <f t="shared" si="88"/>
        <v>0.32500000000000001</v>
      </c>
      <c r="F410" s="52">
        <v>0.5</v>
      </c>
      <c r="G410" s="53">
        <f t="shared" si="89"/>
        <v>0</v>
      </c>
      <c r="H410" s="101"/>
    </row>
    <row r="411" spans="1:8" ht="39.75" customHeight="1" thickBot="1">
      <c r="A411" s="71"/>
      <c r="B411" s="75" t="s">
        <v>11</v>
      </c>
      <c r="C411" s="74" t="s">
        <v>11</v>
      </c>
      <c r="D411" s="54" t="s">
        <v>44</v>
      </c>
      <c r="E411" s="55">
        <f t="shared" si="88"/>
        <v>0.13</v>
      </c>
      <c r="F411" s="55">
        <v>0.2</v>
      </c>
      <c r="G411" s="56">
        <f t="shared" si="89"/>
        <v>0</v>
      </c>
      <c r="H411" s="64" t="s">
        <v>24</v>
      </c>
    </row>
    <row r="412" spans="1:8" ht="39.75" customHeight="1" thickBot="1">
      <c r="A412" s="71"/>
      <c r="B412" s="75" t="s">
        <v>11</v>
      </c>
      <c r="C412" s="72" t="s">
        <v>243</v>
      </c>
      <c r="D412" s="48" t="s">
        <v>19</v>
      </c>
      <c r="E412" s="49">
        <f t="shared" si="88"/>
        <v>19.5</v>
      </c>
      <c r="F412" s="49">
        <v>30</v>
      </c>
      <c r="G412" s="50">
        <f t="shared" si="89"/>
        <v>0</v>
      </c>
      <c r="H412" s="70" t="s">
        <v>181</v>
      </c>
    </row>
    <row r="413" spans="1:8" ht="39.75" customHeight="1" thickBot="1">
      <c r="A413" s="71"/>
      <c r="B413" s="75" t="s">
        <v>11</v>
      </c>
      <c r="C413" s="73" t="s">
        <v>11</v>
      </c>
      <c r="D413" s="51" t="s">
        <v>350</v>
      </c>
      <c r="E413" s="52">
        <f t="shared" si="88"/>
        <v>3.25</v>
      </c>
      <c r="F413" s="52">
        <v>5</v>
      </c>
      <c r="G413" s="53">
        <f t="shared" si="89"/>
        <v>0</v>
      </c>
      <c r="H413" s="70" t="s">
        <v>11</v>
      </c>
    </row>
    <row r="414" spans="1:8" ht="39.75" customHeight="1" thickBot="1">
      <c r="A414" s="71"/>
      <c r="B414" s="75" t="s">
        <v>11</v>
      </c>
      <c r="C414" s="73" t="s">
        <v>11</v>
      </c>
      <c r="D414" s="51" t="s">
        <v>52</v>
      </c>
      <c r="E414" s="52">
        <f t="shared" si="88"/>
        <v>3.25</v>
      </c>
      <c r="F414" s="52">
        <v>5</v>
      </c>
      <c r="G414" s="53">
        <f t="shared" si="89"/>
        <v>0</v>
      </c>
      <c r="H414" s="70" t="s">
        <v>11</v>
      </c>
    </row>
    <row r="415" spans="1:8" ht="39.75" customHeight="1" thickBot="1">
      <c r="A415" s="71"/>
      <c r="B415" s="75" t="s">
        <v>11</v>
      </c>
      <c r="C415" s="73" t="s">
        <v>11</v>
      </c>
      <c r="D415" s="51" t="s">
        <v>115</v>
      </c>
      <c r="E415" s="52">
        <f t="shared" si="88"/>
        <v>1.9500000000000002</v>
      </c>
      <c r="F415" s="52">
        <v>3</v>
      </c>
      <c r="G415" s="53">
        <f t="shared" si="89"/>
        <v>0</v>
      </c>
      <c r="H415" s="70" t="s">
        <v>11</v>
      </c>
    </row>
    <row r="416" spans="1:8" ht="39.75" customHeight="1" thickBot="1">
      <c r="A416" s="71"/>
      <c r="B416" s="75" t="s">
        <v>11</v>
      </c>
      <c r="C416" s="73" t="s">
        <v>11</v>
      </c>
      <c r="D416" s="51" t="s">
        <v>173</v>
      </c>
      <c r="E416" s="52">
        <f t="shared" si="88"/>
        <v>1.3</v>
      </c>
      <c r="F416" s="52">
        <v>2</v>
      </c>
      <c r="G416" s="53">
        <f t="shared" si="89"/>
        <v>0</v>
      </c>
      <c r="H416" s="70" t="s">
        <v>11</v>
      </c>
    </row>
    <row r="417" spans="1:8" ht="39.75" customHeight="1" thickBot="1">
      <c r="A417" s="71"/>
      <c r="B417" s="75" t="s">
        <v>11</v>
      </c>
      <c r="C417" s="73" t="s">
        <v>11</v>
      </c>
      <c r="D417" s="51" t="s">
        <v>22</v>
      </c>
      <c r="E417" s="52">
        <f t="shared" si="88"/>
        <v>1.3</v>
      </c>
      <c r="F417" s="52">
        <v>2</v>
      </c>
      <c r="G417" s="53">
        <f t="shared" si="89"/>
        <v>0</v>
      </c>
      <c r="H417" s="70" t="s">
        <v>11</v>
      </c>
    </row>
    <row r="418" spans="1:8" ht="39.75" customHeight="1" thickBot="1">
      <c r="A418" s="71"/>
      <c r="B418" s="75" t="s">
        <v>11</v>
      </c>
      <c r="C418" s="73" t="s">
        <v>11</v>
      </c>
      <c r="D418" s="51" t="s">
        <v>27</v>
      </c>
      <c r="E418" s="52">
        <f t="shared" si="88"/>
        <v>0.65</v>
      </c>
      <c r="F418" s="52">
        <v>1</v>
      </c>
      <c r="G418" s="53">
        <f t="shared" si="89"/>
        <v>0</v>
      </c>
      <c r="H418" s="70" t="s">
        <v>11</v>
      </c>
    </row>
    <row r="419" spans="1:8" ht="39.75" customHeight="1" thickBot="1">
      <c r="A419" s="71"/>
      <c r="B419" s="75" t="s">
        <v>11</v>
      </c>
      <c r="C419" s="73" t="s">
        <v>11</v>
      </c>
      <c r="D419" s="51" t="s">
        <v>14</v>
      </c>
      <c r="E419" s="52">
        <f t="shared" si="88"/>
        <v>0.65</v>
      </c>
      <c r="F419" s="52">
        <v>1</v>
      </c>
      <c r="G419" s="53">
        <f t="shared" si="89"/>
        <v>0</v>
      </c>
      <c r="H419" s="70" t="s">
        <v>11</v>
      </c>
    </row>
    <row r="420" spans="1:8" ht="39.75" customHeight="1" thickBot="1">
      <c r="A420" s="71"/>
      <c r="B420" s="75" t="s">
        <v>11</v>
      </c>
      <c r="C420" s="73" t="s">
        <v>11</v>
      </c>
      <c r="D420" s="51" t="s">
        <v>69</v>
      </c>
      <c r="E420" s="52">
        <f t="shared" si="88"/>
        <v>0.32500000000000001</v>
      </c>
      <c r="F420" s="52">
        <v>0.5</v>
      </c>
      <c r="G420" s="53">
        <f t="shared" si="89"/>
        <v>0</v>
      </c>
      <c r="H420" s="70" t="s">
        <v>11</v>
      </c>
    </row>
    <row r="421" spans="1:8" ht="39.75" customHeight="1" thickBot="1">
      <c r="A421" s="71"/>
      <c r="B421" s="75" t="s">
        <v>11</v>
      </c>
      <c r="C421" s="73" t="s">
        <v>11</v>
      </c>
      <c r="D421" s="51" t="s">
        <v>316</v>
      </c>
      <c r="E421" s="52">
        <f t="shared" si="88"/>
        <v>0.32500000000000001</v>
      </c>
      <c r="F421" s="52">
        <v>0.5</v>
      </c>
      <c r="G421" s="53">
        <f t="shared" si="89"/>
        <v>0</v>
      </c>
      <c r="H421" s="70" t="s">
        <v>11</v>
      </c>
    </row>
    <row r="422" spans="1:8" ht="39.75" customHeight="1" thickBot="1">
      <c r="A422" s="71"/>
      <c r="B422" s="75" t="s">
        <v>11</v>
      </c>
      <c r="C422" s="73" t="s">
        <v>11</v>
      </c>
      <c r="D422" s="51" t="s">
        <v>40</v>
      </c>
      <c r="E422" s="52">
        <f t="shared" si="88"/>
        <v>0.32500000000000001</v>
      </c>
      <c r="F422" s="52">
        <v>0.5</v>
      </c>
      <c r="G422" s="53">
        <f t="shared" si="89"/>
        <v>0</v>
      </c>
      <c r="H422" s="70" t="s">
        <v>11</v>
      </c>
    </row>
    <row r="423" spans="1:8" ht="39.75" customHeight="1" thickBot="1">
      <c r="A423" s="71"/>
      <c r="B423" s="75" t="s">
        <v>11</v>
      </c>
      <c r="C423" s="73" t="s">
        <v>11</v>
      </c>
      <c r="D423" s="51" t="s">
        <v>296</v>
      </c>
      <c r="E423" s="52">
        <f t="shared" si="88"/>
        <v>0.32500000000000001</v>
      </c>
      <c r="F423" s="52">
        <v>0.5</v>
      </c>
      <c r="G423" s="53">
        <f t="shared" si="89"/>
        <v>0</v>
      </c>
      <c r="H423" s="70" t="s">
        <v>11</v>
      </c>
    </row>
    <row r="424" spans="1:8" ht="39.75" customHeight="1" thickBot="1">
      <c r="A424" s="71"/>
      <c r="B424" s="75" t="s">
        <v>11</v>
      </c>
      <c r="C424" s="74" t="s">
        <v>11</v>
      </c>
      <c r="D424" s="54" t="s">
        <v>67</v>
      </c>
      <c r="E424" s="55">
        <f t="shared" si="88"/>
        <v>0.19500000000000001</v>
      </c>
      <c r="F424" s="55">
        <v>0.3</v>
      </c>
      <c r="G424" s="56">
        <f t="shared" si="89"/>
        <v>0</v>
      </c>
      <c r="H424" s="70" t="s">
        <v>11</v>
      </c>
    </row>
    <row r="425" spans="1:8" ht="39.75" customHeight="1" thickBot="1">
      <c r="A425" s="71"/>
      <c r="B425" s="75" t="s">
        <v>11</v>
      </c>
      <c r="C425" s="72" t="s">
        <v>244</v>
      </c>
      <c r="D425" s="48" t="s">
        <v>45</v>
      </c>
      <c r="E425" s="49">
        <f t="shared" si="88"/>
        <v>19.5</v>
      </c>
      <c r="F425" s="49">
        <v>30</v>
      </c>
      <c r="G425" s="50">
        <f t="shared" si="89"/>
        <v>0</v>
      </c>
      <c r="H425" s="70" t="s">
        <v>164</v>
      </c>
    </row>
    <row r="426" spans="1:8" ht="39.75" customHeight="1" thickBot="1">
      <c r="A426" s="71"/>
      <c r="B426" s="75" t="s">
        <v>11</v>
      </c>
      <c r="C426" s="73" t="s">
        <v>11</v>
      </c>
      <c r="D426" s="51" t="s">
        <v>297</v>
      </c>
      <c r="E426" s="52">
        <f t="shared" si="88"/>
        <v>3.25</v>
      </c>
      <c r="F426" s="52">
        <v>5</v>
      </c>
      <c r="G426" s="53">
        <f t="shared" si="89"/>
        <v>0</v>
      </c>
      <c r="H426" s="70" t="s">
        <v>11</v>
      </c>
    </row>
    <row r="427" spans="1:8" ht="39.75" customHeight="1" thickBot="1">
      <c r="A427" s="71"/>
      <c r="B427" s="75" t="s">
        <v>11</v>
      </c>
      <c r="C427" s="73" t="s">
        <v>11</v>
      </c>
      <c r="D427" s="51" t="s">
        <v>43</v>
      </c>
      <c r="E427" s="52">
        <f t="shared" si="88"/>
        <v>3.25</v>
      </c>
      <c r="F427" s="52">
        <v>5</v>
      </c>
      <c r="G427" s="53">
        <f t="shared" si="89"/>
        <v>0</v>
      </c>
      <c r="H427" s="70" t="s">
        <v>11</v>
      </c>
    </row>
    <row r="428" spans="1:8" ht="39.75" customHeight="1" thickBot="1">
      <c r="A428" s="71"/>
      <c r="B428" s="75" t="s">
        <v>11</v>
      </c>
      <c r="C428" s="73" t="s">
        <v>11</v>
      </c>
      <c r="D428" s="51" t="s">
        <v>22</v>
      </c>
      <c r="E428" s="52">
        <f t="shared" si="88"/>
        <v>1.3</v>
      </c>
      <c r="F428" s="52">
        <v>2</v>
      </c>
      <c r="G428" s="53">
        <f t="shared" si="89"/>
        <v>0</v>
      </c>
      <c r="H428" s="70" t="s">
        <v>11</v>
      </c>
    </row>
    <row r="429" spans="1:8" ht="39.75" customHeight="1" thickBot="1">
      <c r="A429" s="71"/>
      <c r="B429" s="75" t="s">
        <v>11</v>
      </c>
      <c r="C429" s="73" t="s">
        <v>11</v>
      </c>
      <c r="D429" s="51" t="s">
        <v>40</v>
      </c>
      <c r="E429" s="52">
        <f t="shared" si="88"/>
        <v>0.65</v>
      </c>
      <c r="F429" s="52">
        <v>1</v>
      </c>
      <c r="G429" s="53">
        <f t="shared" si="89"/>
        <v>0</v>
      </c>
      <c r="H429" s="70" t="s">
        <v>11</v>
      </c>
    </row>
    <row r="430" spans="1:8" ht="39.75" customHeight="1" thickBot="1">
      <c r="A430" s="71"/>
      <c r="B430" s="75" t="s">
        <v>11</v>
      </c>
      <c r="C430" s="73" t="s">
        <v>11</v>
      </c>
      <c r="D430" s="51" t="s">
        <v>101</v>
      </c>
      <c r="E430" s="52">
        <f t="shared" si="88"/>
        <v>0.32500000000000001</v>
      </c>
      <c r="F430" s="52">
        <v>0.5</v>
      </c>
      <c r="G430" s="53">
        <f t="shared" si="89"/>
        <v>0</v>
      </c>
      <c r="H430" s="70" t="s">
        <v>11</v>
      </c>
    </row>
    <row r="431" spans="1:8" ht="39.75" customHeight="1" thickBot="1">
      <c r="A431" s="71"/>
      <c r="B431" s="75" t="s">
        <v>11</v>
      </c>
      <c r="C431" s="74" t="s">
        <v>11</v>
      </c>
      <c r="D431" s="54" t="s">
        <v>15</v>
      </c>
      <c r="E431" s="55">
        <f t="shared" ref="E431:E435" si="93">F431*0.65</f>
        <v>6.5000000000000002E-2</v>
      </c>
      <c r="F431" s="55">
        <v>0.1</v>
      </c>
      <c r="G431" s="56">
        <f t="shared" ref="G431:G435" si="94">$G$1*E431+$G$2*F431</f>
        <v>0</v>
      </c>
      <c r="H431" s="70" t="s">
        <v>11</v>
      </c>
    </row>
    <row r="432" spans="1:8" ht="39.75" customHeight="1" thickBot="1">
      <c r="A432" s="71"/>
      <c r="B432" s="75" t="s">
        <v>11</v>
      </c>
      <c r="C432" s="60" t="s">
        <v>23</v>
      </c>
      <c r="D432" s="42" t="s">
        <v>65</v>
      </c>
      <c r="E432" s="46">
        <f t="shared" si="93"/>
        <v>13</v>
      </c>
      <c r="F432" s="46">
        <v>20</v>
      </c>
      <c r="G432" s="43">
        <f t="shared" si="94"/>
        <v>0</v>
      </c>
      <c r="H432" s="63"/>
    </row>
    <row r="433" spans="1:8" ht="39.75" customHeight="1" thickBot="1">
      <c r="A433" s="71"/>
      <c r="B433" s="75" t="s">
        <v>13</v>
      </c>
      <c r="C433" s="60" t="s">
        <v>439</v>
      </c>
      <c r="D433" s="42" t="s">
        <v>440</v>
      </c>
      <c r="E433" s="46">
        <f t="shared" si="93"/>
        <v>19.5</v>
      </c>
      <c r="F433" s="46">
        <v>30</v>
      </c>
      <c r="G433" s="43">
        <f t="shared" si="94"/>
        <v>0</v>
      </c>
      <c r="H433" s="63" t="s">
        <v>473</v>
      </c>
    </row>
    <row r="434" spans="1:8" ht="39.75" customHeight="1" thickBot="1">
      <c r="A434" s="71"/>
      <c r="B434" s="75" t="s">
        <v>11</v>
      </c>
      <c r="C434" s="60" t="s">
        <v>17</v>
      </c>
      <c r="D434" s="42" t="s">
        <v>17</v>
      </c>
      <c r="E434" s="46">
        <f t="shared" si="93"/>
        <v>130</v>
      </c>
      <c r="F434" s="46">
        <v>200</v>
      </c>
      <c r="G434" s="43">
        <f t="shared" si="94"/>
        <v>0</v>
      </c>
      <c r="H434" s="63"/>
    </row>
    <row r="435" spans="1:8" ht="39.75" customHeight="1" thickBot="1">
      <c r="A435" s="71" t="s">
        <v>129</v>
      </c>
      <c r="B435" s="75" t="s">
        <v>10</v>
      </c>
      <c r="C435" s="72" t="s">
        <v>245</v>
      </c>
      <c r="D435" s="48" t="s">
        <v>37</v>
      </c>
      <c r="E435" s="49">
        <f t="shared" si="93"/>
        <v>10.4</v>
      </c>
      <c r="F435" s="49">
        <v>16</v>
      </c>
      <c r="G435" s="50">
        <f t="shared" si="94"/>
        <v>0</v>
      </c>
      <c r="H435" s="70" t="s">
        <v>408</v>
      </c>
    </row>
    <row r="436" spans="1:8" ht="39.75" customHeight="1" thickBot="1">
      <c r="A436" s="71" t="s">
        <v>11</v>
      </c>
      <c r="B436" s="75" t="s">
        <v>11</v>
      </c>
      <c r="C436" s="73" t="s">
        <v>11</v>
      </c>
      <c r="D436" s="51" t="s">
        <v>337</v>
      </c>
      <c r="E436" s="52">
        <f t="shared" si="88"/>
        <v>6.5</v>
      </c>
      <c r="F436" s="52">
        <v>10</v>
      </c>
      <c r="G436" s="53">
        <f t="shared" si="89"/>
        <v>0</v>
      </c>
      <c r="H436" s="70" t="s">
        <v>11</v>
      </c>
    </row>
    <row r="437" spans="1:8" ht="39.75" customHeight="1" thickBot="1">
      <c r="A437" s="71" t="s">
        <v>11</v>
      </c>
      <c r="B437" s="75" t="s">
        <v>11</v>
      </c>
      <c r="C437" s="73" t="s">
        <v>11</v>
      </c>
      <c r="D437" s="51" t="s">
        <v>14</v>
      </c>
      <c r="E437" s="52">
        <f t="shared" ref="E437" si="95">F437*0.65</f>
        <v>0.65</v>
      </c>
      <c r="F437" s="52">
        <v>1</v>
      </c>
      <c r="G437" s="53">
        <f t="shared" ref="G437" si="96">$G$1*E437+$G$2*F437</f>
        <v>0</v>
      </c>
      <c r="H437" s="70" t="s">
        <v>11</v>
      </c>
    </row>
    <row r="438" spans="1:8" ht="39.75" customHeight="1" thickBot="1">
      <c r="A438" s="71" t="s">
        <v>11</v>
      </c>
      <c r="B438" s="75" t="s">
        <v>11</v>
      </c>
      <c r="C438" s="74" t="s">
        <v>11</v>
      </c>
      <c r="D438" s="54" t="s">
        <v>15</v>
      </c>
      <c r="E438" s="55">
        <f t="shared" ref="E438:E441" si="97">F438*0.65</f>
        <v>6.5000000000000002E-2</v>
      </c>
      <c r="F438" s="55">
        <v>0.1</v>
      </c>
      <c r="G438" s="56">
        <f t="shared" ref="G438:G441" si="98">$G$1*E438+$G$2*F438</f>
        <v>0</v>
      </c>
      <c r="H438" s="70" t="s">
        <v>11</v>
      </c>
    </row>
    <row r="439" spans="1:8" ht="39.75" customHeight="1" thickBot="1">
      <c r="A439" s="71" t="s">
        <v>11</v>
      </c>
      <c r="B439" s="75" t="s">
        <v>12</v>
      </c>
      <c r="C439" s="89" t="s">
        <v>80</v>
      </c>
      <c r="D439" s="48" t="s">
        <v>37</v>
      </c>
      <c r="E439" s="49">
        <f t="shared" si="97"/>
        <v>32.5</v>
      </c>
      <c r="F439" s="49">
        <v>50</v>
      </c>
      <c r="G439" s="50">
        <f t="shared" si="98"/>
        <v>0</v>
      </c>
      <c r="H439" s="70" t="s">
        <v>82</v>
      </c>
    </row>
    <row r="440" spans="1:8" ht="39.75" customHeight="1" thickBot="1">
      <c r="A440" s="71" t="s">
        <v>11</v>
      </c>
      <c r="B440" s="75" t="s">
        <v>11</v>
      </c>
      <c r="C440" s="90" t="s">
        <v>11</v>
      </c>
      <c r="D440" s="54" t="s">
        <v>81</v>
      </c>
      <c r="E440" s="55">
        <f t="shared" si="97"/>
        <v>3.25</v>
      </c>
      <c r="F440" s="55">
        <v>5</v>
      </c>
      <c r="G440" s="56">
        <f t="shared" si="98"/>
        <v>0</v>
      </c>
      <c r="H440" s="70" t="s">
        <v>11</v>
      </c>
    </row>
    <row r="441" spans="1:8" ht="39.75" customHeight="1" thickBot="1">
      <c r="A441" s="71"/>
      <c r="B441" s="75"/>
      <c r="C441" s="45" t="s">
        <v>34</v>
      </c>
      <c r="D441" s="42" t="s">
        <v>37</v>
      </c>
      <c r="E441" s="46">
        <f t="shared" si="97"/>
        <v>35.75</v>
      </c>
      <c r="F441" s="46">
        <v>55</v>
      </c>
      <c r="G441" s="43">
        <f t="shared" si="98"/>
        <v>0</v>
      </c>
      <c r="H441" s="63"/>
    </row>
    <row r="442" spans="1:8" ht="39.75" customHeight="1" thickBot="1">
      <c r="A442" s="71" t="s">
        <v>11</v>
      </c>
      <c r="B442" s="75" t="s">
        <v>11</v>
      </c>
      <c r="C442" s="72" t="s">
        <v>246</v>
      </c>
      <c r="D442" s="48" t="s">
        <v>309</v>
      </c>
      <c r="E442" s="49">
        <f t="shared" si="88"/>
        <v>29.25</v>
      </c>
      <c r="F442" s="49">
        <v>45</v>
      </c>
      <c r="G442" s="50">
        <f t="shared" si="89"/>
        <v>0</v>
      </c>
      <c r="H442" s="70" t="s">
        <v>381</v>
      </c>
    </row>
    <row r="443" spans="1:8" ht="39.75" customHeight="1" thickBot="1">
      <c r="A443" s="71" t="s">
        <v>11</v>
      </c>
      <c r="B443" s="75" t="s">
        <v>11</v>
      </c>
      <c r="C443" s="73" t="s">
        <v>11</v>
      </c>
      <c r="D443" s="51" t="s">
        <v>41</v>
      </c>
      <c r="E443" s="52">
        <f t="shared" si="88"/>
        <v>6.5</v>
      </c>
      <c r="F443" s="52">
        <v>10</v>
      </c>
      <c r="G443" s="53">
        <f t="shared" si="89"/>
        <v>0</v>
      </c>
      <c r="H443" s="70" t="s">
        <v>11</v>
      </c>
    </row>
    <row r="444" spans="1:8" ht="39.75" customHeight="1" thickBot="1">
      <c r="A444" s="71" t="s">
        <v>11</v>
      </c>
      <c r="B444" s="75" t="s">
        <v>11</v>
      </c>
      <c r="C444" s="73" t="s">
        <v>11</v>
      </c>
      <c r="D444" s="51" t="s">
        <v>40</v>
      </c>
      <c r="E444" s="52">
        <f t="shared" si="88"/>
        <v>1.9500000000000002</v>
      </c>
      <c r="F444" s="52">
        <v>3</v>
      </c>
      <c r="G444" s="53">
        <f t="shared" si="89"/>
        <v>0</v>
      </c>
      <c r="H444" s="70" t="s">
        <v>11</v>
      </c>
    </row>
    <row r="445" spans="1:8" ht="39.75" customHeight="1" thickBot="1">
      <c r="A445" s="71" t="s">
        <v>11</v>
      </c>
      <c r="B445" s="75" t="s">
        <v>11</v>
      </c>
      <c r="C445" s="73" t="s">
        <v>11</v>
      </c>
      <c r="D445" s="51" t="s">
        <v>344</v>
      </c>
      <c r="E445" s="52">
        <f t="shared" si="88"/>
        <v>1.3</v>
      </c>
      <c r="F445" s="52">
        <v>2</v>
      </c>
      <c r="G445" s="53">
        <f t="shared" si="89"/>
        <v>0</v>
      </c>
      <c r="H445" s="70" t="s">
        <v>11</v>
      </c>
    </row>
    <row r="446" spans="1:8" ht="39.75" customHeight="1" thickBot="1">
      <c r="A446" s="71" t="s">
        <v>11</v>
      </c>
      <c r="B446" s="75" t="s">
        <v>11</v>
      </c>
      <c r="C446" s="74" t="s">
        <v>11</v>
      </c>
      <c r="D446" s="54" t="s">
        <v>15</v>
      </c>
      <c r="E446" s="55">
        <f t="shared" si="88"/>
        <v>6.5000000000000002E-2</v>
      </c>
      <c r="F446" s="55">
        <v>0.1</v>
      </c>
      <c r="G446" s="56">
        <f t="shared" si="89"/>
        <v>0</v>
      </c>
      <c r="H446" s="70" t="s">
        <v>11</v>
      </c>
    </row>
    <row r="447" spans="1:8" ht="39.75" customHeight="1" thickBot="1">
      <c r="A447" s="71" t="s">
        <v>11</v>
      </c>
      <c r="B447" s="75" t="s">
        <v>11</v>
      </c>
      <c r="C447" s="72" t="s">
        <v>247</v>
      </c>
      <c r="D447" s="48" t="s">
        <v>354</v>
      </c>
      <c r="E447" s="49">
        <f t="shared" si="88"/>
        <v>9.75</v>
      </c>
      <c r="F447" s="49">
        <v>15</v>
      </c>
      <c r="G447" s="50">
        <f t="shared" si="89"/>
        <v>0</v>
      </c>
      <c r="H447" s="70" t="s">
        <v>456</v>
      </c>
    </row>
    <row r="448" spans="1:8" ht="39.75" customHeight="1" thickBot="1">
      <c r="A448" s="71" t="s">
        <v>11</v>
      </c>
      <c r="B448" s="75" t="s">
        <v>11</v>
      </c>
      <c r="C448" s="73" t="s">
        <v>11</v>
      </c>
      <c r="D448" s="51" t="s">
        <v>297</v>
      </c>
      <c r="E448" s="52">
        <f t="shared" si="88"/>
        <v>3.25</v>
      </c>
      <c r="F448" s="52">
        <v>5</v>
      </c>
      <c r="G448" s="53">
        <f t="shared" si="89"/>
        <v>0</v>
      </c>
      <c r="H448" s="70" t="s">
        <v>11</v>
      </c>
    </row>
    <row r="449" spans="1:8" ht="39.75" customHeight="1" thickBot="1">
      <c r="A449" s="71" t="s">
        <v>11</v>
      </c>
      <c r="B449" s="75" t="s">
        <v>11</v>
      </c>
      <c r="C449" s="73" t="s">
        <v>11</v>
      </c>
      <c r="D449" s="51" t="s">
        <v>43</v>
      </c>
      <c r="E449" s="52">
        <f t="shared" si="88"/>
        <v>3.25</v>
      </c>
      <c r="F449" s="52">
        <v>5</v>
      </c>
      <c r="G449" s="53">
        <f t="shared" si="89"/>
        <v>0</v>
      </c>
      <c r="H449" s="70" t="s">
        <v>11</v>
      </c>
    </row>
    <row r="450" spans="1:8" ht="39.75" customHeight="1" thickBot="1">
      <c r="A450" s="71" t="s">
        <v>11</v>
      </c>
      <c r="B450" s="75" t="s">
        <v>11</v>
      </c>
      <c r="C450" s="73" t="s">
        <v>11</v>
      </c>
      <c r="D450" s="51" t="s">
        <v>41</v>
      </c>
      <c r="E450" s="52">
        <f t="shared" ref="E450:E504" si="99">F450*0.65</f>
        <v>3.25</v>
      </c>
      <c r="F450" s="52">
        <v>5</v>
      </c>
      <c r="G450" s="53">
        <f t="shared" ref="G450:G504" si="100">$G$1*E450+$G$2*F450</f>
        <v>0</v>
      </c>
      <c r="H450" s="70" t="s">
        <v>11</v>
      </c>
    </row>
    <row r="451" spans="1:8" ht="39.75" customHeight="1" thickBot="1">
      <c r="A451" s="71" t="s">
        <v>11</v>
      </c>
      <c r="B451" s="75" t="s">
        <v>11</v>
      </c>
      <c r="C451" s="73" t="s">
        <v>11</v>
      </c>
      <c r="D451" s="51" t="s">
        <v>22</v>
      </c>
      <c r="E451" s="52">
        <f t="shared" si="99"/>
        <v>1.625</v>
      </c>
      <c r="F451" s="52">
        <v>2.5</v>
      </c>
      <c r="G451" s="53">
        <f t="shared" si="100"/>
        <v>0</v>
      </c>
      <c r="H451" s="70" t="s">
        <v>11</v>
      </c>
    </row>
    <row r="452" spans="1:8" ht="39.75" customHeight="1" thickBot="1">
      <c r="A452" s="71" t="s">
        <v>11</v>
      </c>
      <c r="B452" s="75" t="s">
        <v>11</v>
      </c>
      <c r="C452" s="73" t="s">
        <v>11</v>
      </c>
      <c r="D452" s="51" t="s">
        <v>173</v>
      </c>
      <c r="E452" s="52">
        <f t="shared" si="99"/>
        <v>0.97500000000000009</v>
      </c>
      <c r="F452" s="52">
        <v>1.5</v>
      </c>
      <c r="G452" s="53">
        <f t="shared" si="100"/>
        <v>0</v>
      </c>
      <c r="H452" s="70" t="s">
        <v>11</v>
      </c>
    </row>
    <row r="453" spans="1:8" ht="39.75" customHeight="1" thickBot="1">
      <c r="A453" s="71" t="s">
        <v>11</v>
      </c>
      <c r="B453" s="75" t="s">
        <v>11</v>
      </c>
      <c r="C453" s="73" t="s">
        <v>11</v>
      </c>
      <c r="D453" s="51" t="s">
        <v>40</v>
      </c>
      <c r="E453" s="52">
        <f t="shared" si="99"/>
        <v>0.65</v>
      </c>
      <c r="F453" s="52">
        <v>1</v>
      </c>
      <c r="G453" s="53">
        <f t="shared" si="100"/>
        <v>0</v>
      </c>
      <c r="H453" s="70" t="s">
        <v>11</v>
      </c>
    </row>
    <row r="454" spans="1:8" ht="39.75" customHeight="1" thickBot="1">
      <c r="A454" s="71" t="s">
        <v>11</v>
      </c>
      <c r="B454" s="75" t="s">
        <v>11</v>
      </c>
      <c r="C454" s="74" t="s">
        <v>11</v>
      </c>
      <c r="D454" s="54" t="s">
        <v>14</v>
      </c>
      <c r="E454" s="55">
        <f t="shared" si="99"/>
        <v>0.13</v>
      </c>
      <c r="F454" s="55">
        <v>0.2</v>
      </c>
      <c r="G454" s="56">
        <f t="shared" si="100"/>
        <v>0</v>
      </c>
      <c r="H454" s="70" t="s">
        <v>11</v>
      </c>
    </row>
    <row r="455" spans="1:8" ht="39.75" customHeight="1" thickBot="1">
      <c r="A455" s="71" t="s">
        <v>11</v>
      </c>
      <c r="B455" s="75" t="s">
        <v>11</v>
      </c>
      <c r="C455" s="72" t="s">
        <v>248</v>
      </c>
      <c r="D455" s="48" t="s">
        <v>371</v>
      </c>
      <c r="E455" s="49">
        <f t="shared" si="99"/>
        <v>22.75</v>
      </c>
      <c r="F455" s="49">
        <v>35</v>
      </c>
      <c r="G455" s="50">
        <f t="shared" si="100"/>
        <v>0</v>
      </c>
      <c r="H455" s="70" t="s">
        <v>457</v>
      </c>
    </row>
    <row r="456" spans="1:8" ht="39.75" customHeight="1" thickBot="1">
      <c r="A456" s="71" t="s">
        <v>11</v>
      </c>
      <c r="B456" s="75" t="s">
        <v>11</v>
      </c>
      <c r="C456" s="73" t="s">
        <v>11</v>
      </c>
      <c r="D456" s="51" t="s">
        <v>40</v>
      </c>
      <c r="E456" s="52">
        <f t="shared" si="99"/>
        <v>0.32500000000000001</v>
      </c>
      <c r="F456" s="52">
        <v>0.5</v>
      </c>
      <c r="G456" s="53">
        <f t="shared" si="100"/>
        <v>0</v>
      </c>
      <c r="H456" s="70" t="s">
        <v>11</v>
      </c>
    </row>
    <row r="457" spans="1:8" ht="39.75" customHeight="1" thickBot="1">
      <c r="A457" s="71" t="s">
        <v>11</v>
      </c>
      <c r="B457" s="75" t="s">
        <v>11</v>
      </c>
      <c r="C457" s="73" t="s">
        <v>11</v>
      </c>
      <c r="D457" s="51" t="s">
        <v>14</v>
      </c>
      <c r="E457" s="52">
        <f t="shared" si="99"/>
        <v>0.32500000000000001</v>
      </c>
      <c r="F457" s="52">
        <v>0.5</v>
      </c>
      <c r="G457" s="53">
        <f t="shared" si="100"/>
        <v>0</v>
      </c>
      <c r="H457" s="70" t="s">
        <v>11</v>
      </c>
    </row>
    <row r="458" spans="1:8" ht="39.75" customHeight="1" thickBot="1">
      <c r="A458" s="71" t="s">
        <v>11</v>
      </c>
      <c r="B458" s="75" t="s">
        <v>11</v>
      </c>
      <c r="C458" s="73" t="s">
        <v>11</v>
      </c>
      <c r="D458" s="51" t="s">
        <v>101</v>
      </c>
      <c r="E458" s="52">
        <f t="shared" si="99"/>
        <v>0.32500000000000001</v>
      </c>
      <c r="F458" s="52">
        <v>0.5</v>
      </c>
      <c r="G458" s="53">
        <f t="shared" si="100"/>
        <v>0</v>
      </c>
      <c r="H458" s="70" t="s">
        <v>11</v>
      </c>
    </row>
    <row r="459" spans="1:8" ht="39.75" customHeight="1" thickBot="1">
      <c r="A459" s="71" t="s">
        <v>11</v>
      </c>
      <c r="B459" s="75" t="s">
        <v>11</v>
      </c>
      <c r="C459" s="73" t="s">
        <v>11</v>
      </c>
      <c r="D459" s="51" t="s">
        <v>41</v>
      </c>
      <c r="E459" s="52">
        <f t="shared" si="99"/>
        <v>0.32500000000000001</v>
      </c>
      <c r="F459" s="52">
        <v>0.5</v>
      </c>
      <c r="G459" s="53">
        <f t="shared" si="100"/>
        <v>0</v>
      </c>
      <c r="H459" s="70" t="s">
        <v>11</v>
      </c>
    </row>
    <row r="460" spans="1:8" ht="39.75" customHeight="1" thickBot="1">
      <c r="A460" s="71" t="s">
        <v>11</v>
      </c>
      <c r="B460" s="75" t="s">
        <v>11</v>
      </c>
      <c r="C460" s="73" t="s">
        <v>11</v>
      </c>
      <c r="D460" s="51" t="s">
        <v>67</v>
      </c>
      <c r="E460" s="52">
        <f t="shared" si="99"/>
        <v>0.13</v>
      </c>
      <c r="F460" s="52">
        <v>0.2</v>
      </c>
      <c r="G460" s="53">
        <f t="shared" si="100"/>
        <v>0</v>
      </c>
      <c r="H460" s="70" t="s">
        <v>11</v>
      </c>
    </row>
    <row r="461" spans="1:8" ht="39.75" customHeight="1" thickBot="1">
      <c r="A461" s="71" t="s">
        <v>11</v>
      </c>
      <c r="B461" s="75" t="s">
        <v>11</v>
      </c>
      <c r="C461" s="74" t="s">
        <v>11</v>
      </c>
      <c r="D461" s="54" t="s">
        <v>15</v>
      </c>
      <c r="E461" s="55">
        <f t="shared" si="99"/>
        <v>6.5000000000000002E-2</v>
      </c>
      <c r="F461" s="55">
        <v>0.1</v>
      </c>
      <c r="G461" s="56">
        <f t="shared" si="100"/>
        <v>0</v>
      </c>
      <c r="H461" s="70" t="s">
        <v>11</v>
      </c>
    </row>
    <row r="462" spans="1:8" ht="39.75" customHeight="1" thickBot="1">
      <c r="A462" s="71" t="s">
        <v>11</v>
      </c>
      <c r="B462" s="75" t="s">
        <v>11</v>
      </c>
      <c r="C462" s="60" t="s">
        <v>28</v>
      </c>
      <c r="D462" s="42" t="s">
        <v>47</v>
      </c>
      <c r="E462" s="46">
        <f t="shared" si="99"/>
        <v>13</v>
      </c>
      <c r="F462" s="46">
        <v>20</v>
      </c>
      <c r="G462" s="43">
        <f t="shared" si="100"/>
        <v>0</v>
      </c>
      <c r="H462" s="63"/>
    </row>
    <row r="463" spans="1:8" ht="39.75" customHeight="1" thickBot="1">
      <c r="A463" s="71" t="s">
        <v>11</v>
      </c>
      <c r="B463" s="75" t="s">
        <v>13</v>
      </c>
      <c r="C463" s="72" t="s">
        <v>249</v>
      </c>
      <c r="D463" s="48" t="s">
        <v>184</v>
      </c>
      <c r="E463" s="49">
        <f t="shared" ref="E463" si="101">F463*0.65</f>
        <v>14.625</v>
      </c>
      <c r="F463" s="49">
        <v>22.5</v>
      </c>
      <c r="G463" s="50">
        <f t="shared" ref="G463" si="102">$G$1*E463+$G$2*F463</f>
        <v>0</v>
      </c>
      <c r="H463" s="70" t="s">
        <v>458</v>
      </c>
    </row>
    <row r="464" spans="1:8" ht="39.75" customHeight="1" thickBot="1">
      <c r="A464" s="71" t="s">
        <v>11</v>
      </c>
      <c r="B464" s="75" t="s">
        <v>11</v>
      </c>
      <c r="C464" s="73" t="s">
        <v>11</v>
      </c>
      <c r="D464" s="51" t="s">
        <v>43</v>
      </c>
      <c r="E464" s="52">
        <f t="shared" ref="E464" si="103">F464*0.65</f>
        <v>1.625</v>
      </c>
      <c r="F464" s="52">
        <v>2.5</v>
      </c>
      <c r="G464" s="53">
        <f t="shared" ref="G464" si="104">$G$1*E464+$G$2*F464</f>
        <v>0</v>
      </c>
      <c r="H464" s="70" t="s">
        <v>11</v>
      </c>
    </row>
    <row r="465" spans="1:8" ht="39.75" customHeight="1" thickBot="1">
      <c r="A465" s="71" t="s">
        <v>11</v>
      </c>
      <c r="B465" s="75" t="s">
        <v>11</v>
      </c>
      <c r="C465" s="73" t="s">
        <v>11</v>
      </c>
      <c r="D465" s="51" t="s">
        <v>298</v>
      </c>
      <c r="E465" s="52">
        <f t="shared" si="99"/>
        <v>1.625</v>
      </c>
      <c r="F465" s="52">
        <v>2.5</v>
      </c>
      <c r="G465" s="53">
        <f t="shared" si="100"/>
        <v>0</v>
      </c>
      <c r="H465" s="70" t="s">
        <v>11</v>
      </c>
    </row>
    <row r="466" spans="1:8" ht="39.75" customHeight="1" thickBot="1">
      <c r="A466" s="71" t="s">
        <v>11</v>
      </c>
      <c r="B466" s="75" t="s">
        <v>11</v>
      </c>
      <c r="C466" s="73" t="s">
        <v>11</v>
      </c>
      <c r="D466" s="51" t="s">
        <v>85</v>
      </c>
      <c r="E466" s="52">
        <f t="shared" si="99"/>
        <v>1.625</v>
      </c>
      <c r="F466" s="52">
        <v>2.5</v>
      </c>
      <c r="G466" s="53">
        <f t="shared" si="100"/>
        <v>0</v>
      </c>
      <c r="H466" s="70" t="s">
        <v>11</v>
      </c>
    </row>
    <row r="467" spans="1:8" ht="39.75" customHeight="1" thickBot="1">
      <c r="A467" s="71" t="s">
        <v>11</v>
      </c>
      <c r="B467" s="75" t="s">
        <v>11</v>
      </c>
      <c r="C467" s="73" t="s">
        <v>11</v>
      </c>
      <c r="D467" s="51" t="s">
        <v>178</v>
      </c>
      <c r="E467" s="52">
        <f t="shared" si="99"/>
        <v>1.3</v>
      </c>
      <c r="F467" s="52">
        <v>2</v>
      </c>
      <c r="G467" s="53">
        <f t="shared" si="100"/>
        <v>0</v>
      </c>
      <c r="H467" s="70" t="s">
        <v>11</v>
      </c>
    </row>
    <row r="468" spans="1:8" ht="39.75" customHeight="1" thickBot="1">
      <c r="A468" s="71" t="s">
        <v>11</v>
      </c>
      <c r="B468" s="75" t="s">
        <v>11</v>
      </c>
      <c r="C468" s="73" t="s">
        <v>11</v>
      </c>
      <c r="D468" s="51" t="s">
        <v>173</v>
      </c>
      <c r="E468" s="52">
        <f t="shared" si="99"/>
        <v>0.65</v>
      </c>
      <c r="F468" s="52">
        <v>1</v>
      </c>
      <c r="G468" s="53">
        <f t="shared" si="100"/>
        <v>0</v>
      </c>
      <c r="H468" s="70" t="s">
        <v>11</v>
      </c>
    </row>
    <row r="469" spans="1:8" ht="39.75" customHeight="1" thickBot="1">
      <c r="A469" s="71" t="s">
        <v>11</v>
      </c>
      <c r="B469" s="75" t="s">
        <v>11</v>
      </c>
      <c r="C469" s="73" t="s">
        <v>11</v>
      </c>
      <c r="D469" s="51" t="s">
        <v>27</v>
      </c>
      <c r="E469" s="52">
        <f t="shared" si="99"/>
        <v>0.65</v>
      </c>
      <c r="F469" s="52">
        <v>1</v>
      </c>
      <c r="G469" s="53">
        <f t="shared" si="100"/>
        <v>0</v>
      </c>
      <c r="H469" s="70" t="s">
        <v>11</v>
      </c>
    </row>
    <row r="470" spans="1:8" ht="39.75" customHeight="1" thickBot="1">
      <c r="A470" s="71" t="s">
        <v>11</v>
      </c>
      <c r="B470" s="75" t="s">
        <v>11</v>
      </c>
      <c r="C470" s="73" t="s">
        <v>11</v>
      </c>
      <c r="D470" s="51" t="s">
        <v>22</v>
      </c>
      <c r="E470" s="52">
        <f t="shared" si="99"/>
        <v>0.65</v>
      </c>
      <c r="F470" s="52">
        <v>1</v>
      </c>
      <c r="G470" s="53">
        <f t="shared" si="100"/>
        <v>0</v>
      </c>
      <c r="H470" s="70" t="s">
        <v>11</v>
      </c>
    </row>
    <row r="471" spans="1:8" ht="39.75" customHeight="1" thickBot="1">
      <c r="A471" s="71" t="s">
        <v>11</v>
      </c>
      <c r="B471" s="75" t="s">
        <v>11</v>
      </c>
      <c r="C471" s="73" t="s">
        <v>11</v>
      </c>
      <c r="D471" s="51" t="s">
        <v>359</v>
      </c>
      <c r="E471" s="52">
        <f t="shared" si="99"/>
        <v>0.32500000000000001</v>
      </c>
      <c r="F471" s="52">
        <v>0.5</v>
      </c>
      <c r="G471" s="53">
        <f t="shared" si="100"/>
        <v>0</v>
      </c>
      <c r="H471" s="70" t="s">
        <v>11</v>
      </c>
    </row>
    <row r="472" spans="1:8" ht="39.75" customHeight="1" thickBot="1">
      <c r="A472" s="71" t="s">
        <v>11</v>
      </c>
      <c r="B472" s="75" t="s">
        <v>11</v>
      </c>
      <c r="C472" s="73" t="s">
        <v>11</v>
      </c>
      <c r="D472" s="51" t="s">
        <v>14</v>
      </c>
      <c r="E472" s="52">
        <f t="shared" si="99"/>
        <v>0.32500000000000001</v>
      </c>
      <c r="F472" s="52">
        <v>0.5</v>
      </c>
      <c r="G472" s="53">
        <f t="shared" si="100"/>
        <v>0</v>
      </c>
      <c r="H472" s="70" t="s">
        <v>11</v>
      </c>
    </row>
    <row r="473" spans="1:8" ht="39.75" customHeight="1" thickBot="1">
      <c r="A473" s="71" t="s">
        <v>11</v>
      </c>
      <c r="B473" s="75" t="s">
        <v>11</v>
      </c>
      <c r="C473" s="73" t="s">
        <v>11</v>
      </c>
      <c r="D473" s="51" t="s">
        <v>40</v>
      </c>
      <c r="E473" s="52">
        <f t="shared" si="99"/>
        <v>0.13</v>
      </c>
      <c r="F473" s="52">
        <v>0.2</v>
      </c>
      <c r="G473" s="53">
        <f t="shared" si="100"/>
        <v>0</v>
      </c>
      <c r="H473" s="70" t="s">
        <v>11</v>
      </c>
    </row>
    <row r="474" spans="1:8" ht="39.75" customHeight="1" thickBot="1">
      <c r="A474" s="71" t="s">
        <v>11</v>
      </c>
      <c r="B474" s="75" t="s">
        <v>11</v>
      </c>
      <c r="C474" s="74" t="s">
        <v>11</v>
      </c>
      <c r="D474" s="54" t="s">
        <v>101</v>
      </c>
      <c r="E474" s="55">
        <f t="shared" si="99"/>
        <v>0.13</v>
      </c>
      <c r="F474" s="55">
        <v>0.2</v>
      </c>
      <c r="G474" s="56">
        <f t="shared" si="100"/>
        <v>0</v>
      </c>
      <c r="H474" s="70" t="s">
        <v>11</v>
      </c>
    </row>
    <row r="475" spans="1:8" ht="39.75" customHeight="1" thickBot="1">
      <c r="A475" s="71" t="s">
        <v>11</v>
      </c>
      <c r="B475" s="75" t="s">
        <v>11</v>
      </c>
      <c r="C475" s="60" t="s">
        <v>17</v>
      </c>
      <c r="D475" s="42" t="s">
        <v>17</v>
      </c>
      <c r="E475" s="46">
        <f t="shared" si="99"/>
        <v>130</v>
      </c>
      <c r="F475" s="46">
        <v>200</v>
      </c>
      <c r="G475" s="43">
        <f t="shared" si="100"/>
        <v>0</v>
      </c>
      <c r="H475" s="63"/>
    </row>
    <row r="476" spans="1:8" ht="39.75" customHeight="1" thickBot="1">
      <c r="A476" s="71" t="s">
        <v>130</v>
      </c>
      <c r="B476" s="75" t="s">
        <v>10</v>
      </c>
      <c r="C476" s="60" t="s">
        <v>253</v>
      </c>
      <c r="D476" s="42" t="s">
        <v>177</v>
      </c>
      <c r="E476" s="46">
        <f t="shared" si="99"/>
        <v>26</v>
      </c>
      <c r="F476" s="46">
        <v>40</v>
      </c>
      <c r="G476" s="43">
        <f t="shared" si="100"/>
        <v>0</v>
      </c>
      <c r="H476" s="63" t="s">
        <v>480</v>
      </c>
    </row>
    <row r="477" spans="1:8" ht="39.75" customHeight="1" thickBot="1">
      <c r="A477" s="71" t="s">
        <v>11</v>
      </c>
      <c r="B477" s="75"/>
      <c r="C477" s="60" t="s">
        <v>434</v>
      </c>
      <c r="D477" s="42" t="s">
        <v>434</v>
      </c>
      <c r="E477" s="46">
        <f t="shared" ref="E477" si="105">F477*0.65</f>
        <v>65</v>
      </c>
      <c r="F477" s="46">
        <v>100</v>
      </c>
      <c r="G477" s="43">
        <f t="shared" ref="G477" si="106">$G$1*E477+$G$2*F477</f>
        <v>0</v>
      </c>
      <c r="H477" s="63"/>
    </row>
    <row r="478" spans="1:8" ht="39.75" customHeight="1" thickBot="1">
      <c r="A478" s="71" t="s">
        <v>11</v>
      </c>
      <c r="B478" s="75" t="s">
        <v>12</v>
      </c>
      <c r="C478" s="60" t="s">
        <v>16</v>
      </c>
      <c r="D478" s="42" t="s">
        <v>37</v>
      </c>
      <c r="E478" s="46">
        <f t="shared" si="99"/>
        <v>35.75</v>
      </c>
      <c r="F478" s="46">
        <v>55</v>
      </c>
      <c r="G478" s="43">
        <f t="shared" si="100"/>
        <v>0</v>
      </c>
      <c r="H478" s="63"/>
    </row>
    <row r="479" spans="1:8" ht="39.75" customHeight="1" thickBot="1">
      <c r="A479" s="71" t="s">
        <v>11</v>
      </c>
      <c r="B479" s="75" t="s">
        <v>11</v>
      </c>
      <c r="C479" s="72" t="s">
        <v>250</v>
      </c>
      <c r="D479" s="48" t="s">
        <v>19</v>
      </c>
      <c r="E479" s="49">
        <f t="shared" si="99"/>
        <v>19.5</v>
      </c>
      <c r="F479" s="49">
        <v>30</v>
      </c>
      <c r="G479" s="50">
        <f t="shared" si="100"/>
        <v>0</v>
      </c>
      <c r="H479" s="100" t="s">
        <v>382</v>
      </c>
    </row>
    <row r="480" spans="1:8" ht="39.75" customHeight="1" thickBot="1">
      <c r="A480" s="71" t="s">
        <v>11</v>
      </c>
      <c r="B480" s="75" t="s">
        <v>11</v>
      </c>
      <c r="C480" s="73" t="s">
        <v>11</v>
      </c>
      <c r="D480" s="51" t="s">
        <v>41</v>
      </c>
      <c r="E480" s="52">
        <f t="shared" si="99"/>
        <v>1.3</v>
      </c>
      <c r="F480" s="52">
        <v>2</v>
      </c>
      <c r="G480" s="53">
        <f t="shared" si="100"/>
        <v>0</v>
      </c>
      <c r="H480" s="101"/>
    </row>
    <row r="481" spans="1:8" ht="39.75" customHeight="1" thickBot="1">
      <c r="A481" s="71" t="s">
        <v>11</v>
      </c>
      <c r="B481" s="75" t="s">
        <v>11</v>
      </c>
      <c r="C481" s="73" t="s">
        <v>11</v>
      </c>
      <c r="D481" s="51" t="s">
        <v>66</v>
      </c>
      <c r="E481" s="52">
        <f t="shared" si="99"/>
        <v>0.65</v>
      </c>
      <c r="F481" s="52">
        <v>1</v>
      </c>
      <c r="G481" s="53">
        <f t="shared" si="100"/>
        <v>0</v>
      </c>
      <c r="H481" s="101"/>
    </row>
    <row r="482" spans="1:8" ht="39.75" customHeight="1" thickBot="1">
      <c r="A482" s="71" t="s">
        <v>11</v>
      </c>
      <c r="B482" s="75" t="s">
        <v>11</v>
      </c>
      <c r="C482" s="73" t="s">
        <v>11</v>
      </c>
      <c r="D482" s="51" t="s">
        <v>343</v>
      </c>
      <c r="E482" s="52">
        <f t="shared" si="99"/>
        <v>0.65</v>
      </c>
      <c r="F482" s="52">
        <v>1</v>
      </c>
      <c r="G482" s="53">
        <f t="shared" si="100"/>
        <v>0</v>
      </c>
      <c r="H482" s="101"/>
    </row>
    <row r="483" spans="1:8" ht="39.75" customHeight="1" thickBot="1">
      <c r="A483" s="71" t="s">
        <v>11</v>
      </c>
      <c r="B483" s="75" t="s">
        <v>11</v>
      </c>
      <c r="C483" s="74" t="s">
        <v>11</v>
      </c>
      <c r="D483" s="54" t="s">
        <v>40</v>
      </c>
      <c r="E483" s="55">
        <f t="shared" si="99"/>
        <v>0.32500000000000001</v>
      </c>
      <c r="F483" s="55">
        <v>0.5</v>
      </c>
      <c r="G483" s="56">
        <f t="shared" si="100"/>
        <v>0</v>
      </c>
      <c r="H483" s="64" t="s">
        <v>24</v>
      </c>
    </row>
    <row r="484" spans="1:8" ht="39.75" customHeight="1" thickBot="1">
      <c r="A484" s="71" t="s">
        <v>11</v>
      </c>
      <c r="B484" s="75" t="s">
        <v>11</v>
      </c>
      <c r="C484" s="72" t="s">
        <v>251</v>
      </c>
      <c r="D484" s="48" t="s">
        <v>50</v>
      </c>
      <c r="E484" s="49">
        <f t="shared" si="99"/>
        <v>26</v>
      </c>
      <c r="F484" s="49">
        <v>40</v>
      </c>
      <c r="G484" s="50">
        <f t="shared" si="100"/>
        <v>0</v>
      </c>
      <c r="H484" s="70" t="s">
        <v>77</v>
      </c>
    </row>
    <row r="485" spans="1:8" ht="39.75" customHeight="1" thickBot="1">
      <c r="A485" s="71" t="s">
        <v>11</v>
      </c>
      <c r="B485" s="75" t="s">
        <v>11</v>
      </c>
      <c r="C485" s="73" t="s">
        <v>11</v>
      </c>
      <c r="D485" s="51" t="s">
        <v>22</v>
      </c>
      <c r="E485" s="52">
        <f t="shared" si="99"/>
        <v>0.97500000000000009</v>
      </c>
      <c r="F485" s="52">
        <v>1.5</v>
      </c>
      <c r="G485" s="53">
        <f t="shared" si="100"/>
        <v>0</v>
      </c>
      <c r="H485" s="70" t="s">
        <v>11</v>
      </c>
    </row>
    <row r="486" spans="1:8" ht="39.75" customHeight="1" thickBot="1">
      <c r="A486" s="71" t="s">
        <v>11</v>
      </c>
      <c r="B486" s="75" t="s">
        <v>11</v>
      </c>
      <c r="C486" s="74" t="s">
        <v>11</v>
      </c>
      <c r="D486" s="54" t="s">
        <v>15</v>
      </c>
      <c r="E486" s="55">
        <f t="shared" si="99"/>
        <v>0.13</v>
      </c>
      <c r="F486" s="55">
        <v>0.2</v>
      </c>
      <c r="G486" s="56">
        <f t="shared" si="100"/>
        <v>0</v>
      </c>
      <c r="H486" s="70" t="s">
        <v>11</v>
      </c>
    </row>
    <row r="487" spans="1:8" ht="39.75" customHeight="1" thickBot="1">
      <c r="A487" s="71" t="s">
        <v>11</v>
      </c>
      <c r="B487" s="75" t="s">
        <v>11</v>
      </c>
      <c r="C487" s="72" t="s">
        <v>252</v>
      </c>
      <c r="D487" s="48" t="s">
        <v>131</v>
      </c>
      <c r="E487" s="49">
        <f t="shared" ref="E487:E490" si="107">F487*0.65</f>
        <v>19.5</v>
      </c>
      <c r="F487" s="49">
        <v>30</v>
      </c>
      <c r="G487" s="50">
        <f t="shared" ref="G487:G490" si="108">$G$1*E487+$G$2*F487</f>
        <v>0</v>
      </c>
      <c r="H487" s="70" t="s">
        <v>471</v>
      </c>
    </row>
    <row r="488" spans="1:8" ht="39.75" customHeight="1" thickBot="1">
      <c r="A488" s="71" t="s">
        <v>11</v>
      </c>
      <c r="B488" s="75" t="s">
        <v>11</v>
      </c>
      <c r="C488" s="73" t="s">
        <v>11</v>
      </c>
      <c r="D488" s="51" t="s">
        <v>350</v>
      </c>
      <c r="E488" s="52">
        <f t="shared" si="107"/>
        <v>13</v>
      </c>
      <c r="F488" s="52">
        <v>20</v>
      </c>
      <c r="G488" s="53">
        <f t="shared" si="108"/>
        <v>0</v>
      </c>
      <c r="H488" s="70" t="s">
        <v>11</v>
      </c>
    </row>
    <row r="489" spans="1:8" ht="39.75" customHeight="1" thickBot="1">
      <c r="A489" s="71" t="s">
        <v>11</v>
      </c>
      <c r="B489" s="75" t="s">
        <v>11</v>
      </c>
      <c r="C489" s="73" t="s">
        <v>11</v>
      </c>
      <c r="D489" s="51" t="s">
        <v>173</v>
      </c>
      <c r="E489" s="52">
        <f t="shared" si="107"/>
        <v>1.3</v>
      </c>
      <c r="F489" s="52">
        <v>2</v>
      </c>
      <c r="G489" s="53">
        <f t="shared" si="108"/>
        <v>0</v>
      </c>
      <c r="H489" s="70" t="s">
        <v>11</v>
      </c>
    </row>
    <row r="490" spans="1:8" ht="39.75" customHeight="1" thickBot="1">
      <c r="A490" s="71" t="s">
        <v>11</v>
      </c>
      <c r="B490" s="75" t="s">
        <v>11</v>
      </c>
      <c r="C490" s="73" t="s">
        <v>11</v>
      </c>
      <c r="D490" s="51" t="s">
        <v>26</v>
      </c>
      <c r="E490" s="52">
        <f t="shared" si="107"/>
        <v>0.65</v>
      </c>
      <c r="F490" s="52">
        <v>1</v>
      </c>
      <c r="G490" s="53">
        <f t="shared" si="108"/>
        <v>0</v>
      </c>
      <c r="H490" s="70" t="s">
        <v>11</v>
      </c>
    </row>
    <row r="491" spans="1:8" ht="39.75" customHeight="1" thickBot="1">
      <c r="A491" s="71" t="s">
        <v>11</v>
      </c>
      <c r="B491" s="75" t="s">
        <v>11</v>
      </c>
      <c r="C491" s="73" t="s">
        <v>11</v>
      </c>
      <c r="D491" s="51" t="s">
        <v>14</v>
      </c>
      <c r="E491" s="52">
        <f t="shared" ref="E491:E494" si="109">F491*0.65</f>
        <v>0.32500000000000001</v>
      </c>
      <c r="F491" s="52">
        <v>0.5</v>
      </c>
      <c r="G491" s="53">
        <f t="shared" ref="G491:G494" si="110">$G$1*E491+$G$2*F491</f>
        <v>0</v>
      </c>
      <c r="H491" s="70" t="s">
        <v>11</v>
      </c>
    </row>
    <row r="492" spans="1:8" ht="39.75" customHeight="1" thickBot="1">
      <c r="A492" s="71" t="s">
        <v>11</v>
      </c>
      <c r="B492" s="75" t="s">
        <v>11</v>
      </c>
      <c r="C492" s="74" t="s">
        <v>11</v>
      </c>
      <c r="D492" s="54" t="s">
        <v>101</v>
      </c>
      <c r="E492" s="55">
        <f t="shared" si="109"/>
        <v>0.32500000000000001</v>
      </c>
      <c r="F492" s="55">
        <v>0.5</v>
      </c>
      <c r="G492" s="56">
        <f t="shared" si="110"/>
        <v>0</v>
      </c>
      <c r="H492" s="70" t="s">
        <v>11</v>
      </c>
    </row>
    <row r="493" spans="1:8" ht="39.75" customHeight="1" thickBot="1">
      <c r="A493" s="71" t="s">
        <v>11</v>
      </c>
      <c r="B493" s="75" t="s">
        <v>11</v>
      </c>
      <c r="C493" s="60" t="s">
        <v>23</v>
      </c>
      <c r="D493" s="42" t="s">
        <v>65</v>
      </c>
      <c r="E493" s="46">
        <f t="shared" si="109"/>
        <v>13</v>
      </c>
      <c r="F493" s="46">
        <v>20</v>
      </c>
      <c r="G493" s="43">
        <f t="shared" si="110"/>
        <v>0</v>
      </c>
      <c r="H493" s="63"/>
    </row>
    <row r="494" spans="1:8" ht="39.75" customHeight="1" thickBot="1">
      <c r="A494" s="71" t="s">
        <v>11</v>
      </c>
      <c r="B494" s="75" t="s">
        <v>13</v>
      </c>
      <c r="C494" s="72" t="s">
        <v>441</v>
      </c>
      <c r="D494" s="48" t="s">
        <v>442</v>
      </c>
      <c r="E494" s="49">
        <f t="shared" si="109"/>
        <v>16.25</v>
      </c>
      <c r="F494" s="49">
        <v>25</v>
      </c>
      <c r="G494" s="50">
        <f t="shared" si="110"/>
        <v>0</v>
      </c>
      <c r="H494" s="108"/>
    </row>
    <row r="495" spans="1:8" ht="39.75" customHeight="1" thickBot="1">
      <c r="A495" s="71" t="s">
        <v>11</v>
      </c>
      <c r="B495" s="75" t="s">
        <v>11</v>
      </c>
      <c r="C495" s="74"/>
      <c r="D495" s="54" t="s">
        <v>364</v>
      </c>
      <c r="E495" s="55">
        <f t="shared" si="99"/>
        <v>65</v>
      </c>
      <c r="F495" s="55">
        <v>100</v>
      </c>
      <c r="G495" s="56">
        <f t="shared" si="100"/>
        <v>0</v>
      </c>
      <c r="H495" s="109"/>
    </row>
    <row r="496" spans="1:8" ht="39.75" customHeight="1" thickBot="1">
      <c r="A496" s="71" t="s">
        <v>132</v>
      </c>
      <c r="B496" s="75" t="s">
        <v>10</v>
      </c>
      <c r="C496" s="72" t="s">
        <v>254</v>
      </c>
      <c r="D496" s="48" t="s">
        <v>37</v>
      </c>
      <c r="E496" s="49">
        <f t="shared" si="99"/>
        <v>13</v>
      </c>
      <c r="F496" s="49">
        <v>20</v>
      </c>
      <c r="G496" s="50">
        <f t="shared" si="100"/>
        <v>0</v>
      </c>
      <c r="H496" s="70" t="s">
        <v>165</v>
      </c>
    </row>
    <row r="497" spans="1:8" ht="39.75" customHeight="1" thickBot="1">
      <c r="A497" s="71" t="s">
        <v>11</v>
      </c>
      <c r="B497" s="75" t="s">
        <v>11</v>
      </c>
      <c r="C497" s="73" t="s">
        <v>11</v>
      </c>
      <c r="D497" s="51" t="s">
        <v>372</v>
      </c>
      <c r="E497" s="52">
        <f t="shared" si="99"/>
        <v>1.9500000000000002</v>
      </c>
      <c r="F497" s="52">
        <v>3</v>
      </c>
      <c r="G497" s="53">
        <f t="shared" si="100"/>
        <v>0</v>
      </c>
      <c r="H497" s="70" t="s">
        <v>11</v>
      </c>
    </row>
    <row r="498" spans="1:8" ht="39.75" customHeight="1" thickBot="1">
      <c r="A498" s="71" t="s">
        <v>11</v>
      </c>
      <c r="B498" s="75" t="s">
        <v>11</v>
      </c>
      <c r="C498" s="74" t="s">
        <v>11</v>
      </c>
      <c r="D498" s="54" t="s">
        <v>15</v>
      </c>
      <c r="E498" s="55">
        <f t="shared" si="99"/>
        <v>0.32500000000000001</v>
      </c>
      <c r="F498" s="55">
        <v>0.5</v>
      </c>
      <c r="G498" s="56">
        <f t="shared" si="100"/>
        <v>0</v>
      </c>
      <c r="H498" s="70" t="s">
        <v>11</v>
      </c>
    </row>
    <row r="499" spans="1:8" ht="39.75" customHeight="1" thickBot="1">
      <c r="A499" s="71" t="s">
        <v>11</v>
      </c>
      <c r="B499" s="75" t="s">
        <v>12</v>
      </c>
      <c r="C499" s="72" t="s">
        <v>255</v>
      </c>
      <c r="D499" s="48" t="s">
        <v>37</v>
      </c>
      <c r="E499" s="49">
        <f t="shared" si="99"/>
        <v>32.5</v>
      </c>
      <c r="F499" s="49">
        <v>50</v>
      </c>
      <c r="G499" s="50">
        <f t="shared" si="100"/>
        <v>0</v>
      </c>
      <c r="H499" s="70" t="s">
        <v>166</v>
      </c>
    </row>
    <row r="500" spans="1:8" ht="39.75" customHeight="1" thickBot="1">
      <c r="A500" s="71" t="s">
        <v>11</v>
      </c>
      <c r="B500" s="75" t="s">
        <v>11</v>
      </c>
      <c r="C500" s="73" t="s">
        <v>11</v>
      </c>
      <c r="D500" s="51" t="s">
        <v>54</v>
      </c>
      <c r="E500" s="52">
        <f t="shared" si="99"/>
        <v>6.5</v>
      </c>
      <c r="F500" s="52">
        <v>10</v>
      </c>
      <c r="G500" s="53">
        <f t="shared" si="100"/>
        <v>0</v>
      </c>
      <c r="H500" s="70" t="s">
        <v>11</v>
      </c>
    </row>
    <row r="501" spans="1:8" ht="39.75" customHeight="1" thickBot="1">
      <c r="A501" s="71" t="s">
        <v>11</v>
      </c>
      <c r="B501" s="75" t="s">
        <v>11</v>
      </c>
      <c r="C501" s="73" t="s">
        <v>11</v>
      </c>
      <c r="D501" s="51" t="s">
        <v>45</v>
      </c>
      <c r="E501" s="52">
        <f t="shared" si="99"/>
        <v>3.25</v>
      </c>
      <c r="F501" s="52">
        <v>5</v>
      </c>
      <c r="G501" s="53">
        <f t="shared" si="100"/>
        <v>0</v>
      </c>
      <c r="H501" s="70" t="s">
        <v>11</v>
      </c>
    </row>
    <row r="502" spans="1:8" ht="39.75" customHeight="1" thickBot="1">
      <c r="A502" s="71" t="s">
        <v>11</v>
      </c>
      <c r="B502" s="75" t="s">
        <v>11</v>
      </c>
      <c r="C502" s="73" t="s">
        <v>11</v>
      </c>
      <c r="D502" s="51" t="s">
        <v>297</v>
      </c>
      <c r="E502" s="52">
        <f t="shared" si="99"/>
        <v>3.25</v>
      </c>
      <c r="F502" s="52">
        <v>5</v>
      </c>
      <c r="G502" s="53">
        <f t="shared" si="100"/>
        <v>0</v>
      </c>
      <c r="H502" s="70" t="s">
        <v>11</v>
      </c>
    </row>
    <row r="503" spans="1:8" ht="39.75" customHeight="1" thickBot="1">
      <c r="A503" s="71" t="s">
        <v>11</v>
      </c>
      <c r="B503" s="75" t="s">
        <v>11</v>
      </c>
      <c r="C503" s="73" t="s">
        <v>11</v>
      </c>
      <c r="D503" s="51" t="s">
        <v>311</v>
      </c>
      <c r="E503" s="52">
        <f t="shared" si="99"/>
        <v>3.25</v>
      </c>
      <c r="F503" s="52">
        <v>5</v>
      </c>
      <c r="G503" s="53">
        <f t="shared" si="100"/>
        <v>0</v>
      </c>
      <c r="H503" s="70" t="s">
        <v>11</v>
      </c>
    </row>
    <row r="504" spans="1:8" ht="39.75" customHeight="1" thickBot="1">
      <c r="A504" s="71" t="s">
        <v>11</v>
      </c>
      <c r="B504" s="75" t="s">
        <v>11</v>
      </c>
      <c r="C504" s="73" t="s">
        <v>11</v>
      </c>
      <c r="D504" s="51" t="s">
        <v>361</v>
      </c>
      <c r="E504" s="52">
        <f t="shared" si="99"/>
        <v>3.25</v>
      </c>
      <c r="F504" s="52">
        <v>5</v>
      </c>
      <c r="G504" s="53">
        <f t="shared" si="100"/>
        <v>0</v>
      </c>
      <c r="H504" s="70" t="s">
        <v>11</v>
      </c>
    </row>
    <row r="505" spans="1:8" ht="39.75" customHeight="1" thickBot="1">
      <c r="A505" s="71" t="s">
        <v>11</v>
      </c>
      <c r="B505" s="75" t="s">
        <v>11</v>
      </c>
      <c r="C505" s="73" t="s">
        <v>11</v>
      </c>
      <c r="D505" s="51" t="s">
        <v>43</v>
      </c>
      <c r="E505" s="52">
        <f t="shared" ref="E505:E570" si="111">F505*0.65</f>
        <v>3.25</v>
      </c>
      <c r="F505" s="52">
        <v>5</v>
      </c>
      <c r="G505" s="53">
        <f t="shared" ref="G505:G570" si="112">$G$1*E505+$G$2*F505</f>
        <v>0</v>
      </c>
      <c r="H505" s="70" t="s">
        <v>11</v>
      </c>
    </row>
    <row r="506" spans="1:8" ht="39.75" customHeight="1" thickBot="1">
      <c r="A506" s="71" t="s">
        <v>11</v>
      </c>
      <c r="B506" s="75" t="s">
        <v>11</v>
      </c>
      <c r="C506" s="73" t="s">
        <v>11</v>
      </c>
      <c r="D506" s="51" t="s">
        <v>392</v>
      </c>
      <c r="E506" s="52">
        <f t="shared" si="111"/>
        <v>3.25</v>
      </c>
      <c r="F506" s="52">
        <v>5</v>
      </c>
      <c r="G506" s="53">
        <f t="shared" si="112"/>
        <v>0</v>
      </c>
      <c r="H506" s="70" t="s">
        <v>11</v>
      </c>
    </row>
    <row r="507" spans="1:8" ht="39.75" customHeight="1" thickBot="1">
      <c r="A507" s="71" t="s">
        <v>11</v>
      </c>
      <c r="B507" s="75" t="s">
        <v>11</v>
      </c>
      <c r="C507" s="74" t="s">
        <v>11</v>
      </c>
      <c r="D507" s="54" t="s">
        <v>22</v>
      </c>
      <c r="E507" s="55">
        <f t="shared" si="111"/>
        <v>1.3</v>
      </c>
      <c r="F507" s="55">
        <v>2</v>
      </c>
      <c r="G507" s="56">
        <f t="shared" si="112"/>
        <v>0</v>
      </c>
      <c r="H507" s="70" t="s">
        <v>11</v>
      </c>
    </row>
    <row r="508" spans="1:8" ht="39.75" customHeight="1" thickBot="1">
      <c r="A508" s="71" t="s">
        <v>11</v>
      </c>
      <c r="B508" s="75" t="s">
        <v>11</v>
      </c>
      <c r="C508" s="72" t="s">
        <v>256</v>
      </c>
      <c r="D508" s="48" t="s">
        <v>319</v>
      </c>
      <c r="E508" s="49">
        <f t="shared" si="111"/>
        <v>6.5</v>
      </c>
      <c r="F508" s="49">
        <v>10</v>
      </c>
      <c r="G508" s="50">
        <f t="shared" si="112"/>
        <v>0</v>
      </c>
      <c r="H508" s="100" t="s">
        <v>412</v>
      </c>
    </row>
    <row r="509" spans="1:8" ht="39.75" customHeight="1" thickBot="1">
      <c r="A509" s="71" t="s">
        <v>11</v>
      </c>
      <c r="B509" s="75" t="s">
        <v>11</v>
      </c>
      <c r="C509" s="73" t="s">
        <v>11</v>
      </c>
      <c r="D509" s="51" t="s">
        <v>41</v>
      </c>
      <c r="E509" s="52">
        <f t="shared" si="111"/>
        <v>1.3</v>
      </c>
      <c r="F509" s="52">
        <v>2</v>
      </c>
      <c r="G509" s="53">
        <f t="shared" si="112"/>
        <v>0</v>
      </c>
      <c r="H509" s="101"/>
    </row>
    <row r="510" spans="1:8" ht="39.75" customHeight="1" thickBot="1">
      <c r="A510" s="71" t="s">
        <v>11</v>
      </c>
      <c r="B510" s="75" t="s">
        <v>11</v>
      </c>
      <c r="C510" s="73" t="s">
        <v>11</v>
      </c>
      <c r="D510" s="51" t="s">
        <v>66</v>
      </c>
      <c r="E510" s="52">
        <f t="shared" si="111"/>
        <v>0.65</v>
      </c>
      <c r="F510" s="52">
        <v>1</v>
      </c>
      <c r="G510" s="53">
        <f t="shared" si="112"/>
        <v>0</v>
      </c>
      <c r="H510" s="101"/>
    </row>
    <row r="511" spans="1:8" ht="39.75" customHeight="1" thickBot="1">
      <c r="A511" s="71" t="s">
        <v>11</v>
      </c>
      <c r="B511" s="75" t="s">
        <v>11</v>
      </c>
      <c r="C511" s="74" t="s">
        <v>11</v>
      </c>
      <c r="D511" s="54" t="s">
        <v>172</v>
      </c>
      <c r="E511" s="55">
        <f t="shared" si="111"/>
        <v>0.32500000000000001</v>
      </c>
      <c r="F511" s="55">
        <v>0.5</v>
      </c>
      <c r="G511" s="56">
        <f t="shared" si="112"/>
        <v>0</v>
      </c>
      <c r="H511" s="64" t="s">
        <v>24</v>
      </c>
    </row>
    <row r="512" spans="1:8" ht="39.75" customHeight="1" thickBot="1">
      <c r="A512" s="71" t="s">
        <v>11</v>
      </c>
      <c r="B512" s="75" t="s">
        <v>11</v>
      </c>
      <c r="C512" s="72" t="s">
        <v>257</v>
      </c>
      <c r="D512" s="48" t="s">
        <v>110</v>
      </c>
      <c r="E512" s="49">
        <f t="shared" si="111"/>
        <v>22.75</v>
      </c>
      <c r="F512" s="49">
        <v>35</v>
      </c>
      <c r="G512" s="50">
        <f t="shared" si="112"/>
        <v>0</v>
      </c>
      <c r="H512" s="70" t="s">
        <v>459</v>
      </c>
    </row>
    <row r="513" spans="1:8" ht="39.75" customHeight="1" thickBot="1">
      <c r="A513" s="71" t="s">
        <v>11</v>
      </c>
      <c r="B513" s="75" t="s">
        <v>11</v>
      </c>
      <c r="C513" s="73" t="s">
        <v>11</v>
      </c>
      <c r="D513" s="51" t="s">
        <v>173</v>
      </c>
      <c r="E513" s="52">
        <f t="shared" si="111"/>
        <v>1.3</v>
      </c>
      <c r="F513" s="52">
        <v>2</v>
      </c>
      <c r="G513" s="53">
        <f t="shared" si="112"/>
        <v>0</v>
      </c>
      <c r="H513" s="70" t="s">
        <v>11</v>
      </c>
    </row>
    <row r="514" spans="1:8" ht="39.75" customHeight="1" thickBot="1">
      <c r="A514" s="71" t="s">
        <v>11</v>
      </c>
      <c r="B514" s="75" t="s">
        <v>11</v>
      </c>
      <c r="C514" s="73" t="s">
        <v>11</v>
      </c>
      <c r="D514" s="51" t="s">
        <v>41</v>
      </c>
      <c r="E514" s="52">
        <f t="shared" si="111"/>
        <v>0.65</v>
      </c>
      <c r="F514" s="52">
        <v>1</v>
      </c>
      <c r="G514" s="53">
        <f t="shared" si="112"/>
        <v>0</v>
      </c>
      <c r="H514" s="70" t="s">
        <v>11</v>
      </c>
    </row>
    <row r="515" spans="1:8" ht="39.75" customHeight="1" thickBot="1">
      <c r="A515" s="71" t="s">
        <v>11</v>
      </c>
      <c r="B515" s="75" t="s">
        <v>11</v>
      </c>
      <c r="C515" s="73" t="s">
        <v>11</v>
      </c>
      <c r="D515" s="51" t="s">
        <v>40</v>
      </c>
      <c r="E515" s="52">
        <f t="shared" si="111"/>
        <v>0.32500000000000001</v>
      </c>
      <c r="F515" s="52">
        <v>0.5</v>
      </c>
      <c r="G515" s="53">
        <f t="shared" si="112"/>
        <v>0</v>
      </c>
      <c r="H515" s="70" t="s">
        <v>11</v>
      </c>
    </row>
    <row r="516" spans="1:8" ht="39.75" customHeight="1" thickBot="1">
      <c r="A516" s="71" t="s">
        <v>11</v>
      </c>
      <c r="B516" s="75" t="s">
        <v>11</v>
      </c>
      <c r="C516" s="73" t="s">
        <v>11</v>
      </c>
      <c r="D516" s="51" t="s">
        <v>101</v>
      </c>
      <c r="E516" s="52">
        <f t="shared" si="111"/>
        <v>0.32500000000000001</v>
      </c>
      <c r="F516" s="52">
        <v>0.5</v>
      </c>
      <c r="G516" s="53">
        <f t="shared" si="112"/>
        <v>0</v>
      </c>
      <c r="H516" s="70" t="s">
        <v>11</v>
      </c>
    </row>
    <row r="517" spans="1:8" ht="39.75" customHeight="1" thickBot="1">
      <c r="A517" s="71" t="s">
        <v>11</v>
      </c>
      <c r="B517" s="75" t="s">
        <v>11</v>
      </c>
      <c r="C517" s="74" t="s">
        <v>11</v>
      </c>
      <c r="D517" s="54" t="s">
        <v>14</v>
      </c>
      <c r="E517" s="55">
        <f t="shared" si="111"/>
        <v>0.19500000000000001</v>
      </c>
      <c r="F517" s="55">
        <v>0.3</v>
      </c>
      <c r="G517" s="56">
        <f t="shared" si="112"/>
        <v>0</v>
      </c>
      <c r="H517" s="70" t="s">
        <v>11</v>
      </c>
    </row>
    <row r="518" spans="1:8" ht="39.75" customHeight="1" thickBot="1">
      <c r="A518" s="71" t="s">
        <v>11</v>
      </c>
      <c r="B518" s="75" t="s">
        <v>11</v>
      </c>
      <c r="C518" s="60" t="s">
        <v>23</v>
      </c>
      <c r="D518" s="42" t="s">
        <v>65</v>
      </c>
      <c r="E518" s="46">
        <f t="shared" si="111"/>
        <v>13</v>
      </c>
      <c r="F518" s="46">
        <v>20</v>
      </c>
      <c r="G518" s="43">
        <f t="shared" si="112"/>
        <v>0</v>
      </c>
      <c r="H518" s="63"/>
    </row>
    <row r="519" spans="1:8" ht="39.75" customHeight="1" thickBot="1">
      <c r="A519" s="71" t="s">
        <v>11</v>
      </c>
      <c r="B519" s="75" t="s">
        <v>13</v>
      </c>
      <c r="C519" s="60" t="s">
        <v>133</v>
      </c>
      <c r="D519" s="42" t="s">
        <v>72</v>
      </c>
      <c r="E519" s="46">
        <f t="shared" si="111"/>
        <v>19.5</v>
      </c>
      <c r="F519" s="46">
        <v>30</v>
      </c>
      <c r="G519" s="43">
        <f t="shared" si="112"/>
        <v>0</v>
      </c>
      <c r="H519" s="63" t="s">
        <v>473</v>
      </c>
    </row>
    <row r="520" spans="1:8" ht="39.75" customHeight="1" thickBot="1">
      <c r="A520" s="71" t="s">
        <v>11</v>
      </c>
      <c r="B520" s="75" t="s">
        <v>11</v>
      </c>
      <c r="C520" s="60" t="s">
        <v>17</v>
      </c>
      <c r="D520" s="42" t="s">
        <v>17</v>
      </c>
      <c r="E520" s="46">
        <f t="shared" si="111"/>
        <v>130</v>
      </c>
      <c r="F520" s="46">
        <v>200</v>
      </c>
      <c r="G520" s="43">
        <f t="shared" si="112"/>
        <v>0</v>
      </c>
      <c r="H520" s="63"/>
    </row>
    <row r="521" spans="1:8" ht="39.75" customHeight="1" thickBot="1">
      <c r="A521" s="71" t="s">
        <v>134</v>
      </c>
      <c r="B521" s="61" t="s">
        <v>10</v>
      </c>
      <c r="C521" s="60" t="s">
        <v>118</v>
      </c>
      <c r="D521" s="42" t="s">
        <v>336</v>
      </c>
      <c r="E521" s="46">
        <f t="shared" si="111"/>
        <v>32.5</v>
      </c>
      <c r="F521" s="46">
        <v>50</v>
      </c>
      <c r="G521" s="43">
        <f t="shared" si="112"/>
        <v>0</v>
      </c>
      <c r="H521" s="63"/>
    </row>
    <row r="522" spans="1:8" ht="39.75" customHeight="1" thickBot="1">
      <c r="A522" s="71" t="s">
        <v>11</v>
      </c>
      <c r="B522" s="75" t="s">
        <v>12</v>
      </c>
      <c r="C522" s="60" t="s">
        <v>16</v>
      </c>
      <c r="D522" s="42" t="s">
        <v>37</v>
      </c>
      <c r="E522" s="46">
        <f t="shared" ref="E522" si="113">F522*0.65</f>
        <v>35.75</v>
      </c>
      <c r="F522" s="46">
        <v>55</v>
      </c>
      <c r="G522" s="43">
        <f t="shared" ref="G522" si="114">$G$1*E522+$G$2*F522</f>
        <v>0</v>
      </c>
      <c r="H522" s="63"/>
    </row>
    <row r="523" spans="1:8" ht="39.75" customHeight="1" thickBot="1">
      <c r="A523" s="71" t="s">
        <v>11</v>
      </c>
      <c r="B523" s="75" t="s">
        <v>11</v>
      </c>
      <c r="C523" s="72" t="s">
        <v>258</v>
      </c>
      <c r="D523" s="48" t="s">
        <v>300</v>
      </c>
      <c r="E523" s="49">
        <f t="shared" si="111"/>
        <v>13</v>
      </c>
      <c r="F523" s="49">
        <v>20</v>
      </c>
      <c r="G523" s="50">
        <f t="shared" si="112"/>
        <v>0</v>
      </c>
      <c r="H523" s="100" t="s">
        <v>411</v>
      </c>
    </row>
    <row r="524" spans="1:8" ht="39.75" customHeight="1" thickBot="1">
      <c r="A524" s="71" t="s">
        <v>11</v>
      </c>
      <c r="B524" s="75" t="s">
        <v>11</v>
      </c>
      <c r="C524" s="73" t="s">
        <v>11</v>
      </c>
      <c r="D524" s="51" t="s">
        <v>316</v>
      </c>
      <c r="E524" s="52">
        <f t="shared" si="111"/>
        <v>1.3</v>
      </c>
      <c r="F524" s="52">
        <v>2</v>
      </c>
      <c r="G524" s="53">
        <f t="shared" si="112"/>
        <v>0</v>
      </c>
      <c r="H524" s="101"/>
    </row>
    <row r="525" spans="1:8" ht="39.75" customHeight="1" thickBot="1">
      <c r="A525" s="71" t="s">
        <v>11</v>
      </c>
      <c r="B525" s="75" t="s">
        <v>11</v>
      </c>
      <c r="C525" s="73" t="s">
        <v>11</v>
      </c>
      <c r="D525" s="51" t="s">
        <v>66</v>
      </c>
      <c r="E525" s="52">
        <f t="shared" si="111"/>
        <v>0.65</v>
      </c>
      <c r="F525" s="52">
        <v>1</v>
      </c>
      <c r="G525" s="53">
        <f t="shared" si="112"/>
        <v>0</v>
      </c>
      <c r="H525" s="101"/>
    </row>
    <row r="526" spans="1:8" ht="39.75" customHeight="1" thickBot="1">
      <c r="A526" s="71" t="s">
        <v>11</v>
      </c>
      <c r="B526" s="75" t="s">
        <v>11</v>
      </c>
      <c r="C526" s="73" t="s">
        <v>11</v>
      </c>
      <c r="D526" s="51" t="s">
        <v>41</v>
      </c>
      <c r="E526" s="52">
        <f t="shared" si="111"/>
        <v>0.65</v>
      </c>
      <c r="F526" s="52">
        <v>1</v>
      </c>
      <c r="G526" s="53">
        <f t="shared" si="112"/>
        <v>0</v>
      </c>
      <c r="H526" s="101"/>
    </row>
    <row r="527" spans="1:8" ht="39.75" customHeight="1" thickBot="1">
      <c r="A527" s="71" t="s">
        <v>11</v>
      </c>
      <c r="B527" s="75" t="s">
        <v>11</v>
      </c>
      <c r="C527" s="73" t="s">
        <v>11</v>
      </c>
      <c r="D527" s="51" t="s">
        <v>40</v>
      </c>
      <c r="E527" s="52">
        <f t="shared" si="111"/>
        <v>0.32500000000000001</v>
      </c>
      <c r="F527" s="52">
        <v>0.5</v>
      </c>
      <c r="G527" s="53">
        <f t="shared" si="112"/>
        <v>0</v>
      </c>
      <c r="H527" s="101"/>
    </row>
    <row r="528" spans="1:8" ht="39.75" customHeight="1" thickBot="1">
      <c r="A528" s="71" t="s">
        <v>11</v>
      </c>
      <c r="B528" s="75" t="s">
        <v>11</v>
      </c>
      <c r="C528" s="74" t="s">
        <v>11</v>
      </c>
      <c r="D528" s="54" t="s">
        <v>44</v>
      </c>
      <c r="E528" s="55">
        <f t="shared" si="111"/>
        <v>0.13</v>
      </c>
      <c r="F528" s="55">
        <v>0.2</v>
      </c>
      <c r="G528" s="56">
        <f t="shared" si="112"/>
        <v>0</v>
      </c>
      <c r="H528" s="64" t="s">
        <v>24</v>
      </c>
    </row>
    <row r="529" spans="1:8" ht="39.75" customHeight="1" thickBot="1">
      <c r="A529" s="71" t="s">
        <v>11</v>
      </c>
      <c r="B529" s="75" t="s">
        <v>11</v>
      </c>
      <c r="C529" s="72" t="s">
        <v>259</v>
      </c>
      <c r="D529" s="48" t="s">
        <v>315</v>
      </c>
      <c r="E529" s="49">
        <f t="shared" si="111"/>
        <v>22.75</v>
      </c>
      <c r="F529" s="49">
        <v>35</v>
      </c>
      <c r="G529" s="50">
        <f t="shared" si="112"/>
        <v>0</v>
      </c>
      <c r="H529" s="70" t="s">
        <v>61</v>
      </c>
    </row>
    <row r="530" spans="1:8" ht="39.75" customHeight="1" thickBot="1">
      <c r="A530" s="71" t="s">
        <v>11</v>
      </c>
      <c r="B530" s="75" t="s">
        <v>11</v>
      </c>
      <c r="C530" s="73" t="s">
        <v>11</v>
      </c>
      <c r="D530" s="51" t="s">
        <v>50</v>
      </c>
      <c r="E530" s="52">
        <f t="shared" si="111"/>
        <v>3.25</v>
      </c>
      <c r="F530" s="52">
        <v>5</v>
      </c>
      <c r="G530" s="53">
        <f t="shared" si="112"/>
        <v>0</v>
      </c>
      <c r="H530" s="70" t="s">
        <v>11</v>
      </c>
    </row>
    <row r="531" spans="1:8" ht="39.75" customHeight="1" thickBot="1">
      <c r="A531" s="71" t="s">
        <v>11</v>
      </c>
      <c r="B531" s="75" t="s">
        <v>11</v>
      </c>
      <c r="C531" s="73" t="s">
        <v>11</v>
      </c>
      <c r="D531" s="51" t="s">
        <v>56</v>
      </c>
      <c r="E531" s="52">
        <f t="shared" si="111"/>
        <v>3.25</v>
      </c>
      <c r="F531" s="52">
        <v>5</v>
      </c>
      <c r="G531" s="53">
        <f t="shared" si="112"/>
        <v>0</v>
      </c>
      <c r="H531" s="70" t="s">
        <v>11</v>
      </c>
    </row>
    <row r="532" spans="1:8" ht="39.75" customHeight="1" thickBot="1">
      <c r="A532" s="71" t="s">
        <v>11</v>
      </c>
      <c r="B532" s="75" t="s">
        <v>11</v>
      </c>
      <c r="C532" s="73" t="s">
        <v>11</v>
      </c>
      <c r="D532" s="51" t="s">
        <v>22</v>
      </c>
      <c r="E532" s="52">
        <f t="shared" si="111"/>
        <v>3.25</v>
      </c>
      <c r="F532" s="52">
        <v>5</v>
      </c>
      <c r="G532" s="53">
        <f t="shared" si="112"/>
        <v>0</v>
      </c>
      <c r="H532" s="70" t="s">
        <v>11</v>
      </c>
    </row>
    <row r="533" spans="1:8" ht="39.75" customHeight="1" thickBot="1">
      <c r="A533" s="71" t="s">
        <v>11</v>
      </c>
      <c r="B533" s="75" t="s">
        <v>11</v>
      </c>
      <c r="C533" s="73" t="s">
        <v>11</v>
      </c>
      <c r="D533" s="51" t="s">
        <v>49</v>
      </c>
      <c r="E533" s="52">
        <f t="shared" ref="E533:E537" si="115">F533*0.65</f>
        <v>1.9500000000000002</v>
      </c>
      <c r="F533" s="52">
        <v>3</v>
      </c>
      <c r="G533" s="53">
        <f t="shared" ref="G533:G537" si="116">$G$1*E533+$G$2*F533</f>
        <v>0</v>
      </c>
      <c r="H533" s="70" t="s">
        <v>11</v>
      </c>
    </row>
    <row r="534" spans="1:8" ht="39.75" customHeight="1" thickBot="1">
      <c r="A534" s="71" t="s">
        <v>11</v>
      </c>
      <c r="B534" s="75" t="s">
        <v>11</v>
      </c>
      <c r="C534" s="74" t="s">
        <v>11</v>
      </c>
      <c r="D534" s="54" t="s">
        <v>15</v>
      </c>
      <c r="E534" s="55">
        <f t="shared" si="115"/>
        <v>6.5000000000000002E-2</v>
      </c>
      <c r="F534" s="55">
        <v>0.1</v>
      </c>
      <c r="G534" s="56">
        <f t="shared" si="116"/>
        <v>0</v>
      </c>
      <c r="H534" s="70" t="s">
        <v>11</v>
      </c>
    </row>
    <row r="535" spans="1:8" ht="39.75" customHeight="1" thickBot="1">
      <c r="A535" s="71"/>
      <c r="B535" s="75"/>
      <c r="C535" s="60" t="s">
        <v>230</v>
      </c>
      <c r="D535" s="42" t="s">
        <v>230</v>
      </c>
      <c r="E535" s="46">
        <f t="shared" si="115"/>
        <v>1.9500000000000002</v>
      </c>
      <c r="F535" s="46">
        <v>3</v>
      </c>
      <c r="G535" s="43">
        <f t="shared" si="116"/>
        <v>0</v>
      </c>
      <c r="H535" s="63"/>
    </row>
    <row r="536" spans="1:8" ht="39.75" customHeight="1" thickBot="1">
      <c r="A536" s="71" t="s">
        <v>11</v>
      </c>
      <c r="B536" s="75" t="s">
        <v>11</v>
      </c>
      <c r="C536" s="72" t="s">
        <v>260</v>
      </c>
      <c r="D536" s="48" t="s">
        <v>363</v>
      </c>
      <c r="E536" s="49">
        <f t="shared" si="115"/>
        <v>6.5</v>
      </c>
      <c r="F536" s="49">
        <v>10</v>
      </c>
      <c r="G536" s="50">
        <f t="shared" si="116"/>
        <v>0</v>
      </c>
      <c r="H536" s="70" t="s">
        <v>460</v>
      </c>
    </row>
    <row r="537" spans="1:8" ht="39.75" customHeight="1" thickBot="1">
      <c r="A537" s="71" t="s">
        <v>11</v>
      </c>
      <c r="B537" s="75" t="s">
        <v>11</v>
      </c>
      <c r="C537" s="73" t="s">
        <v>11</v>
      </c>
      <c r="D537" s="51" t="s">
        <v>323</v>
      </c>
      <c r="E537" s="52">
        <f t="shared" si="115"/>
        <v>5.2</v>
      </c>
      <c r="F537" s="52">
        <v>8</v>
      </c>
      <c r="G537" s="53">
        <f t="shared" si="116"/>
        <v>0</v>
      </c>
      <c r="H537" s="70" t="s">
        <v>11</v>
      </c>
    </row>
    <row r="538" spans="1:8" ht="39.75" customHeight="1" thickBot="1">
      <c r="A538" s="71" t="s">
        <v>11</v>
      </c>
      <c r="B538" s="75" t="s">
        <v>11</v>
      </c>
      <c r="C538" s="73" t="s">
        <v>11</v>
      </c>
      <c r="D538" s="51" t="s">
        <v>390</v>
      </c>
      <c r="E538" s="52">
        <f t="shared" si="111"/>
        <v>4.55</v>
      </c>
      <c r="F538" s="52">
        <v>7</v>
      </c>
      <c r="G538" s="53">
        <f t="shared" si="112"/>
        <v>0</v>
      </c>
      <c r="H538" s="70" t="s">
        <v>11</v>
      </c>
    </row>
    <row r="539" spans="1:8" ht="39.75" customHeight="1" thickBot="1">
      <c r="A539" s="71" t="s">
        <v>11</v>
      </c>
      <c r="B539" s="75" t="s">
        <v>11</v>
      </c>
      <c r="C539" s="73" t="s">
        <v>11</v>
      </c>
      <c r="D539" s="51" t="s">
        <v>297</v>
      </c>
      <c r="E539" s="52">
        <f t="shared" si="111"/>
        <v>1.9500000000000002</v>
      </c>
      <c r="F539" s="52">
        <v>3</v>
      </c>
      <c r="G539" s="53">
        <f t="shared" si="112"/>
        <v>0</v>
      </c>
      <c r="H539" s="70" t="s">
        <v>11</v>
      </c>
    </row>
    <row r="540" spans="1:8" ht="39.75" customHeight="1" thickBot="1">
      <c r="A540" s="71" t="s">
        <v>11</v>
      </c>
      <c r="B540" s="75" t="s">
        <v>11</v>
      </c>
      <c r="C540" s="73" t="s">
        <v>11</v>
      </c>
      <c r="D540" s="51" t="s">
        <v>27</v>
      </c>
      <c r="E540" s="52">
        <f t="shared" si="111"/>
        <v>0.32500000000000001</v>
      </c>
      <c r="F540" s="52">
        <v>0.5</v>
      </c>
      <c r="G540" s="53">
        <f t="shared" si="112"/>
        <v>0</v>
      </c>
      <c r="H540" s="70" t="s">
        <v>11</v>
      </c>
    </row>
    <row r="541" spans="1:8" ht="39.75" customHeight="1" thickBot="1">
      <c r="A541" s="71" t="s">
        <v>11</v>
      </c>
      <c r="B541" s="75" t="s">
        <v>11</v>
      </c>
      <c r="C541" s="73" t="s">
        <v>11</v>
      </c>
      <c r="D541" s="51" t="s">
        <v>15</v>
      </c>
      <c r="E541" s="52">
        <f t="shared" si="111"/>
        <v>0.32500000000000001</v>
      </c>
      <c r="F541" s="52">
        <v>0.5</v>
      </c>
      <c r="G541" s="53">
        <f t="shared" si="112"/>
        <v>0</v>
      </c>
      <c r="H541" s="70" t="s">
        <v>11</v>
      </c>
    </row>
    <row r="542" spans="1:8" ht="39.75" customHeight="1" thickBot="1">
      <c r="A542" s="71" t="s">
        <v>11</v>
      </c>
      <c r="B542" s="75" t="s">
        <v>11</v>
      </c>
      <c r="C542" s="74" t="s">
        <v>11</v>
      </c>
      <c r="D542" s="54" t="s">
        <v>386</v>
      </c>
      <c r="E542" s="55">
        <f t="shared" si="111"/>
        <v>6.5000000000000002E-2</v>
      </c>
      <c r="F542" s="55">
        <v>0.1</v>
      </c>
      <c r="G542" s="56">
        <f t="shared" si="112"/>
        <v>0</v>
      </c>
      <c r="H542" s="70" t="s">
        <v>11</v>
      </c>
    </row>
    <row r="543" spans="1:8" ht="39.75" customHeight="1" thickBot="1">
      <c r="A543" s="71" t="s">
        <v>11</v>
      </c>
      <c r="B543" s="75" t="s">
        <v>11</v>
      </c>
      <c r="C543" s="60" t="s">
        <v>23</v>
      </c>
      <c r="D543" s="42" t="s">
        <v>65</v>
      </c>
      <c r="E543" s="46">
        <f t="shared" ref="E543:E555" si="117">F543*0.65</f>
        <v>13</v>
      </c>
      <c r="F543" s="46">
        <v>20</v>
      </c>
      <c r="G543" s="43">
        <f t="shared" ref="G543:G555" si="118">$G$1*E543+$G$2*F543</f>
        <v>0</v>
      </c>
      <c r="H543" s="63"/>
    </row>
    <row r="544" spans="1:8" ht="39.75" customHeight="1" thickBot="1">
      <c r="A544" s="71" t="s">
        <v>11</v>
      </c>
      <c r="B544" s="75" t="s">
        <v>13</v>
      </c>
      <c r="C544" s="60" t="s">
        <v>443</v>
      </c>
      <c r="D544" s="42" t="s">
        <v>444</v>
      </c>
      <c r="E544" s="46">
        <f t="shared" si="117"/>
        <v>16.25</v>
      </c>
      <c r="F544" s="46">
        <v>25</v>
      </c>
      <c r="G544" s="43">
        <f t="shared" si="118"/>
        <v>0</v>
      </c>
      <c r="H544" s="63" t="s">
        <v>473</v>
      </c>
    </row>
    <row r="545" spans="1:8" ht="39.75" customHeight="1" thickBot="1">
      <c r="A545" s="71" t="s">
        <v>11</v>
      </c>
      <c r="B545" s="75" t="s">
        <v>11</v>
      </c>
      <c r="C545" s="60" t="s">
        <v>17</v>
      </c>
      <c r="D545" s="42" t="s">
        <v>17</v>
      </c>
      <c r="E545" s="46">
        <f t="shared" si="117"/>
        <v>130</v>
      </c>
      <c r="F545" s="46">
        <v>200</v>
      </c>
      <c r="G545" s="43">
        <f t="shared" si="118"/>
        <v>0</v>
      </c>
      <c r="H545" s="63"/>
    </row>
    <row r="546" spans="1:8" ht="39.75" customHeight="1" thickBot="1">
      <c r="A546" s="71" t="s">
        <v>135</v>
      </c>
      <c r="B546" s="75" t="s">
        <v>10</v>
      </c>
      <c r="C546" s="72" t="s">
        <v>18</v>
      </c>
      <c r="D546" s="48" t="s">
        <v>325</v>
      </c>
      <c r="E546" s="49">
        <f t="shared" si="117"/>
        <v>16.25</v>
      </c>
      <c r="F546" s="49">
        <v>25</v>
      </c>
      <c r="G546" s="50">
        <f t="shared" si="118"/>
        <v>0</v>
      </c>
      <c r="H546" s="70" t="s">
        <v>21</v>
      </c>
    </row>
    <row r="547" spans="1:8" ht="39.75" customHeight="1" thickBot="1">
      <c r="A547" s="71" t="s">
        <v>11</v>
      </c>
      <c r="B547" s="75" t="s">
        <v>11</v>
      </c>
      <c r="C547" s="74" t="s">
        <v>11</v>
      </c>
      <c r="D547" s="54" t="s">
        <v>15</v>
      </c>
      <c r="E547" s="55">
        <f t="shared" si="117"/>
        <v>6.5000000000000002E-2</v>
      </c>
      <c r="F547" s="55">
        <v>0.1</v>
      </c>
      <c r="G547" s="56">
        <f t="shared" si="118"/>
        <v>0</v>
      </c>
      <c r="H547" s="70" t="s">
        <v>11</v>
      </c>
    </row>
    <row r="548" spans="1:8" ht="39.75" customHeight="1" thickBot="1">
      <c r="A548" s="71" t="s">
        <v>11</v>
      </c>
      <c r="B548" s="75" t="s">
        <v>12</v>
      </c>
      <c r="C548" s="60" t="s">
        <v>16</v>
      </c>
      <c r="D548" s="42" t="s">
        <v>37</v>
      </c>
      <c r="E548" s="46">
        <f t="shared" si="117"/>
        <v>35.75</v>
      </c>
      <c r="F548" s="46">
        <v>55</v>
      </c>
      <c r="G548" s="43">
        <f t="shared" si="118"/>
        <v>0</v>
      </c>
      <c r="H548" s="63"/>
    </row>
    <row r="549" spans="1:8" ht="39.75" customHeight="1" thickBot="1">
      <c r="A549" s="71" t="s">
        <v>11</v>
      </c>
      <c r="B549" s="75" t="s">
        <v>11</v>
      </c>
      <c r="C549" s="72" t="s">
        <v>261</v>
      </c>
      <c r="D549" s="48" t="s">
        <v>46</v>
      </c>
      <c r="E549" s="49">
        <f t="shared" si="117"/>
        <v>22.75</v>
      </c>
      <c r="F549" s="49">
        <v>35</v>
      </c>
      <c r="G549" s="50">
        <f t="shared" si="118"/>
        <v>0</v>
      </c>
      <c r="H549" s="100" t="s">
        <v>383</v>
      </c>
    </row>
    <row r="550" spans="1:8" ht="39.75" customHeight="1" thickBot="1">
      <c r="A550" s="71" t="s">
        <v>11</v>
      </c>
      <c r="B550" s="75" t="s">
        <v>11</v>
      </c>
      <c r="C550" s="73" t="s">
        <v>11</v>
      </c>
      <c r="D550" s="51" t="s">
        <v>172</v>
      </c>
      <c r="E550" s="52">
        <f t="shared" si="117"/>
        <v>1.3</v>
      </c>
      <c r="F550" s="52">
        <v>2</v>
      </c>
      <c r="G550" s="53">
        <f t="shared" si="118"/>
        <v>0</v>
      </c>
      <c r="H550" s="101"/>
    </row>
    <row r="551" spans="1:8" ht="39.75" customHeight="1" thickBot="1">
      <c r="A551" s="71" t="s">
        <v>11</v>
      </c>
      <c r="B551" s="75" t="s">
        <v>11</v>
      </c>
      <c r="C551" s="73" t="s">
        <v>11</v>
      </c>
      <c r="D551" s="51" t="s">
        <v>41</v>
      </c>
      <c r="E551" s="52">
        <f t="shared" si="117"/>
        <v>1.3</v>
      </c>
      <c r="F551" s="52">
        <v>2</v>
      </c>
      <c r="G551" s="53">
        <f t="shared" si="118"/>
        <v>0</v>
      </c>
      <c r="H551" s="101"/>
    </row>
    <row r="552" spans="1:8" ht="39.75" customHeight="1" thickBot="1">
      <c r="A552" s="71" t="s">
        <v>11</v>
      </c>
      <c r="B552" s="75" t="s">
        <v>11</v>
      </c>
      <c r="C552" s="73" t="s">
        <v>11</v>
      </c>
      <c r="D552" s="51" t="s">
        <v>326</v>
      </c>
      <c r="E552" s="52">
        <f t="shared" si="117"/>
        <v>0.65</v>
      </c>
      <c r="F552" s="52">
        <v>1</v>
      </c>
      <c r="G552" s="53">
        <f t="shared" si="118"/>
        <v>0</v>
      </c>
      <c r="H552" s="101"/>
    </row>
    <row r="553" spans="1:8" ht="39.75" customHeight="1" thickBot="1">
      <c r="A553" s="71" t="s">
        <v>11</v>
      </c>
      <c r="B553" s="75" t="s">
        <v>11</v>
      </c>
      <c r="C553" s="73" t="s">
        <v>11</v>
      </c>
      <c r="D553" s="51" t="s">
        <v>40</v>
      </c>
      <c r="E553" s="52">
        <f t="shared" si="117"/>
        <v>0.32500000000000001</v>
      </c>
      <c r="F553" s="52">
        <v>0.5</v>
      </c>
      <c r="G553" s="53">
        <f t="shared" si="118"/>
        <v>0</v>
      </c>
      <c r="H553" s="101"/>
    </row>
    <row r="554" spans="1:8" ht="39.75" customHeight="1" thickBot="1">
      <c r="A554" s="71" t="s">
        <v>11</v>
      </c>
      <c r="B554" s="75" t="s">
        <v>11</v>
      </c>
      <c r="C554" s="73" t="s">
        <v>11</v>
      </c>
      <c r="D554" s="51" t="s">
        <v>14</v>
      </c>
      <c r="E554" s="52">
        <f t="shared" si="117"/>
        <v>0.32500000000000001</v>
      </c>
      <c r="F554" s="52">
        <v>0.5</v>
      </c>
      <c r="G554" s="53">
        <f t="shared" si="118"/>
        <v>0</v>
      </c>
      <c r="H554" s="101"/>
    </row>
    <row r="555" spans="1:8" ht="39.75" customHeight="1" thickBot="1">
      <c r="A555" s="71" t="s">
        <v>11</v>
      </c>
      <c r="B555" s="75" t="s">
        <v>11</v>
      </c>
      <c r="C555" s="74" t="s">
        <v>11</v>
      </c>
      <c r="D555" s="54" t="s">
        <v>44</v>
      </c>
      <c r="E555" s="55">
        <f t="shared" si="117"/>
        <v>0.13</v>
      </c>
      <c r="F555" s="55">
        <v>0.2</v>
      </c>
      <c r="G555" s="56">
        <f t="shared" si="118"/>
        <v>0</v>
      </c>
      <c r="H555" s="64" t="s">
        <v>24</v>
      </c>
    </row>
    <row r="556" spans="1:8" ht="39.75" customHeight="1" thickBot="1">
      <c r="A556" s="71" t="s">
        <v>11</v>
      </c>
      <c r="B556" s="75" t="s">
        <v>11</v>
      </c>
      <c r="C556" s="72" t="s">
        <v>262</v>
      </c>
      <c r="D556" s="48" t="s">
        <v>19</v>
      </c>
      <c r="E556" s="49">
        <f t="shared" si="111"/>
        <v>26</v>
      </c>
      <c r="F556" s="49">
        <v>40</v>
      </c>
      <c r="G556" s="50">
        <f t="shared" si="112"/>
        <v>0</v>
      </c>
      <c r="H556" s="70" t="s">
        <v>384</v>
      </c>
    </row>
    <row r="557" spans="1:8" ht="39.75" customHeight="1" thickBot="1">
      <c r="A557" s="71" t="s">
        <v>11</v>
      </c>
      <c r="B557" s="75" t="s">
        <v>11</v>
      </c>
      <c r="C557" s="73" t="s">
        <v>11</v>
      </c>
      <c r="D557" s="51" t="s">
        <v>350</v>
      </c>
      <c r="E557" s="52">
        <f t="shared" si="111"/>
        <v>9.75</v>
      </c>
      <c r="F557" s="52">
        <v>15</v>
      </c>
      <c r="G557" s="53">
        <f t="shared" si="112"/>
        <v>0</v>
      </c>
      <c r="H557" s="70" t="s">
        <v>11</v>
      </c>
    </row>
    <row r="558" spans="1:8" ht="39.75" customHeight="1" thickBot="1">
      <c r="A558" s="71" t="s">
        <v>11</v>
      </c>
      <c r="B558" s="75" t="s">
        <v>11</v>
      </c>
      <c r="C558" s="73" t="s">
        <v>11</v>
      </c>
      <c r="D558" s="51" t="s">
        <v>173</v>
      </c>
      <c r="E558" s="52">
        <f t="shared" si="111"/>
        <v>1.3</v>
      </c>
      <c r="F558" s="52">
        <v>2</v>
      </c>
      <c r="G558" s="53">
        <f t="shared" si="112"/>
        <v>0</v>
      </c>
      <c r="H558" s="70" t="s">
        <v>11</v>
      </c>
    </row>
    <row r="559" spans="1:8" ht="39.75" customHeight="1" thickBot="1">
      <c r="A559" s="71" t="s">
        <v>11</v>
      </c>
      <c r="B559" s="75" t="s">
        <v>11</v>
      </c>
      <c r="C559" s="73" t="s">
        <v>11</v>
      </c>
      <c r="D559" s="51" t="s">
        <v>22</v>
      </c>
      <c r="E559" s="52">
        <f t="shared" si="111"/>
        <v>0.65</v>
      </c>
      <c r="F559" s="52">
        <v>1</v>
      </c>
      <c r="G559" s="53">
        <f t="shared" si="112"/>
        <v>0</v>
      </c>
      <c r="H559" s="70" t="s">
        <v>11</v>
      </c>
    </row>
    <row r="560" spans="1:8" ht="39.75" customHeight="1" thickBot="1">
      <c r="A560" s="71" t="s">
        <v>11</v>
      </c>
      <c r="B560" s="75" t="s">
        <v>11</v>
      </c>
      <c r="C560" s="73" t="s">
        <v>11</v>
      </c>
      <c r="D560" s="51" t="s">
        <v>40</v>
      </c>
      <c r="E560" s="52">
        <f t="shared" si="111"/>
        <v>0.32500000000000001</v>
      </c>
      <c r="F560" s="52">
        <v>0.5</v>
      </c>
      <c r="G560" s="53">
        <f t="shared" si="112"/>
        <v>0</v>
      </c>
      <c r="H560" s="70" t="s">
        <v>11</v>
      </c>
    </row>
    <row r="561" spans="1:8" ht="39.75" customHeight="1" thickBot="1">
      <c r="A561" s="71" t="s">
        <v>11</v>
      </c>
      <c r="B561" s="75" t="s">
        <v>11</v>
      </c>
      <c r="C561" s="73" t="s">
        <v>11</v>
      </c>
      <c r="D561" s="51" t="s">
        <v>26</v>
      </c>
      <c r="E561" s="52">
        <f t="shared" si="111"/>
        <v>0.32500000000000001</v>
      </c>
      <c r="F561" s="52">
        <v>0.5</v>
      </c>
      <c r="G561" s="53">
        <f t="shared" si="112"/>
        <v>0</v>
      </c>
      <c r="H561" s="70" t="s">
        <v>11</v>
      </c>
    </row>
    <row r="562" spans="1:8" ht="39.75" customHeight="1" thickBot="1">
      <c r="A562" s="71" t="s">
        <v>11</v>
      </c>
      <c r="B562" s="75" t="s">
        <v>11</v>
      </c>
      <c r="C562" s="73" t="s">
        <v>11</v>
      </c>
      <c r="D562" s="51" t="s">
        <v>14</v>
      </c>
      <c r="E562" s="52">
        <f t="shared" si="111"/>
        <v>0.32500000000000001</v>
      </c>
      <c r="F562" s="52">
        <v>0.5</v>
      </c>
      <c r="G562" s="53">
        <f t="shared" si="112"/>
        <v>0</v>
      </c>
      <c r="H562" s="70" t="s">
        <v>11</v>
      </c>
    </row>
    <row r="563" spans="1:8" ht="39.75" customHeight="1" thickBot="1">
      <c r="A563" s="71" t="s">
        <v>11</v>
      </c>
      <c r="B563" s="75" t="s">
        <v>11</v>
      </c>
      <c r="C563" s="73" t="s">
        <v>11</v>
      </c>
      <c r="D563" s="51" t="s">
        <v>41</v>
      </c>
      <c r="E563" s="52">
        <f t="shared" si="111"/>
        <v>0.32500000000000001</v>
      </c>
      <c r="F563" s="52">
        <v>0.5</v>
      </c>
      <c r="G563" s="53">
        <f t="shared" si="112"/>
        <v>0</v>
      </c>
      <c r="H563" s="70" t="s">
        <v>11</v>
      </c>
    </row>
    <row r="564" spans="1:8" ht="39.75" customHeight="1" thickBot="1">
      <c r="A564" s="71" t="s">
        <v>11</v>
      </c>
      <c r="B564" s="75" t="s">
        <v>11</v>
      </c>
      <c r="C564" s="74" t="s">
        <v>11</v>
      </c>
      <c r="D564" s="54" t="s">
        <v>101</v>
      </c>
      <c r="E564" s="55">
        <f t="shared" si="111"/>
        <v>6.5000000000000002E-2</v>
      </c>
      <c r="F564" s="55">
        <v>0.1</v>
      </c>
      <c r="G564" s="56">
        <f t="shared" si="112"/>
        <v>0</v>
      </c>
      <c r="H564" s="70" t="s">
        <v>11</v>
      </c>
    </row>
    <row r="565" spans="1:8" ht="39.75" customHeight="1" thickBot="1">
      <c r="A565" s="71" t="s">
        <v>11</v>
      </c>
      <c r="B565" s="75" t="s">
        <v>11</v>
      </c>
      <c r="C565" s="76" t="s">
        <v>292</v>
      </c>
      <c r="D565" s="48" t="s">
        <v>71</v>
      </c>
      <c r="E565" s="49">
        <f t="shared" si="111"/>
        <v>4.875</v>
      </c>
      <c r="F565" s="49">
        <v>7.5</v>
      </c>
      <c r="G565" s="50">
        <f t="shared" si="112"/>
        <v>0</v>
      </c>
      <c r="H565" s="70" t="s">
        <v>404</v>
      </c>
    </row>
    <row r="566" spans="1:8" ht="39.75" customHeight="1" thickBot="1">
      <c r="A566" s="71" t="s">
        <v>11</v>
      </c>
      <c r="B566" s="75" t="s">
        <v>11</v>
      </c>
      <c r="C566" s="77" t="s">
        <v>11</v>
      </c>
      <c r="D566" s="51" t="s">
        <v>120</v>
      </c>
      <c r="E566" s="52">
        <f t="shared" si="111"/>
        <v>1.625</v>
      </c>
      <c r="F566" s="52">
        <v>2.5</v>
      </c>
      <c r="G566" s="53">
        <f t="shared" si="112"/>
        <v>0</v>
      </c>
      <c r="H566" s="70" t="s">
        <v>11</v>
      </c>
    </row>
    <row r="567" spans="1:8" ht="39.75" customHeight="1" thickBot="1">
      <c r="A567" s="71" t="s">
        <v>11</v>
      </c>
      <c r="B567" s="75" t="s">
        <v>11</v>
      </c>
      <c r="C567" s="77" t="s">
        <v>11</v>
      </c>
      <c r="D567" s="51" t="s">
        <v>391</v>
      </c>
      <c r="E567" s="52">
        <f t="shared" si="111"/>
        <v>1.625</v>
      </c>
      <c r="F567" s="52">
        <v>2.5</v>
      </c>
      <c r="G567" s="53">
        <f t="shared" si="112"/>
        <v>0</v>
      </c>
      <c r="H567" s="70" t="s">
        <v>11</v>
      </c>
    </row>
    <row r="568" spans="1:8" ht="39.75" customHeight="1" thickBot="1">
      <c r="A568" s="71" t="s">
        <v>11</v>
      </c>
      <c r="B568" s="75" t="s">
        <v>11</v>
      </c>
      <c r="C568" s="77" t="s">
        <v>11</v>
      </c>
      <c r="D568" s="51" t="s">
        <v>173</v>
      </c>
      <c r="E568" s="52">
        <f t="shared" si="111"/>
        <v>0.97500000000000009</v>
      </c>
      <c r="F568" s="52">
        <v>1.5</v>
      </c>
      <c r="G568" s="53">
        <f t="shared" si="112"/>
        <v>0</v>
      </c>
      <c r="H568" s="70" t="s">
        <v>11</v>
      </c>
    </row>
    <row r="569" spans="1:8" ht="39.75" customHeight="1" thickBot="1">
      <c r="A569" s="71" t="s">
        <v>11</v>
      </c>
      <c r="B569" s="75" t="s">
        <v>11</v>
      </c>
      <c r="C569" s="77" t="s">
        <v>11</v>
      </c>
      <c r="D569" s="51" t="s">
        <v>22</v>
      </c>
      <c r="E569" s="52">
        <f t="shared" si="111"/>
        <v>0.65</v>
      </c>
      <c r="F569" s="52">
        <v>1</v>
      </c>
      <c r="G569" s="53">
        <f t="shared" si="112"/>
        <v>0</v>
      </c>
      <c r="H569" s="70" t="s">
        <v>11</v>
      </c>
    </row>
    <row r="570" spans="1:8" ht="39.75" customHeight="1" thickBot="1">
      <c r="A570" s="71" t="s">
        <v>11</v>
      </c>
      <c r="B570" s="75" t="s">
        <v>11</v>
      </c>
      <c r="C570" s="77" t="s">
        <v>11</v>
      </c>
      <c r="D570" s="51" t="s">
        <v>26</v>
      </c>
      <c r="E570" s="52">
        <f t="shared" si="111"/>
        <v>0.32500000000000001</v>
      </c>
      <c r="F570" s="52">
        <v>0.5</v>
      </c>
      <c r="G570" s="53">
        <f t="shared" si="112"/>
        <v>0</v>
      </c>
      <c r="H570" s="70" t="s">
        <v>11</v>
      </c>
    </row>
    <row r="571" spans="1:8" ht="39.75" customHeight="1" thickBot="1">
      <c r="A571" s="71" t="s">
        <v>11</v>
      </c>
      <c r="B571" s="75" t="s">
        <v>11</v>
      </c>
      <c r="C571" s="78" t="s">
        <v>11</v>
      </c>
      <c r="D571" s="54" t="s">
        <v>40</v>
      </c>
      <c r="E571" s="55">
        <f t="shared" ref="E571:E642" si="119">F571*0.65</f>
        <v>0.13</v>
      </c>
      <c r="F571" s="55">
        <v>0.2</v>
      </c>
      <c r="G571" s="56">
        <f t="shared" ref="G571:G642" si="120">$G$1*E571+$G$2*F571</f>
        <v>0</v>
      </c>
      <c r="H571" s="70" t="s">
        <v>11</v>
      </c>
    </row>
    <row r="572" spans="1:8" ht="39.75" customHeight="1" thickBot="1">
      <c r="A572" s="71"/>
      <c r="B572" s="75"/>
      <c r="C572" s="110" t="s">
        <v>293</v>
      </c>
      <c r="D572" s="48" t="s">
        <v>71</v>
      </c>
      <c r="E572" s="49">
        <f t="shared" si="119"/>
        <v>6.5</v>
      </c>
      <c r="F572" s="49">
        <v>10</v>
      </c>
      <c r="G572" s="50">
        <f t="shared" si="120"/>
        <v>0</v>
      </c>
      <c r="H572" s="70" t="s">
        <v>461</v>
      </c>
    </row>
    <row r="573" spans="1:8" ht="39.75" customHeight="1" thickBot="1">
      <c r="A573" s="71"/>
      <c r="B573" s="75"/>
      <c r="C573" s="95" t="s">
        <v>11</v>
      </c>
      <c r="D573" s="51" t="s">
        <v>462</v>
      </c>
      <c r="E573" s="52">
        <f t="shared" si="119"/>
        <v>1.3</v>
      </c>
      <c r="F573" s="52">
        <v>2</v>
      </c>
      <c r="G573" s="53">
        <f t="shared" si="120"/>
        <v>0</v>
      </c>
      <c r="H573" s="70" t="s">
        <v>11</v>
      </c>
    </row>
    <row r="574" spans="1:8" ht="39.75" customHeight="1" thickBot="1">
      <c r="A574" s="71"/>
      <c r="B574" s="75"/>
      <c r="C574" s="95" t="s">
        <v>11</v>
      </c>
      <c r="D574" s="51" t="s">
        <v>26</v>
      </c>
      <c r="E574" s="52">
        <f t="shared" si="119"/>
        <v>1.3</v>
      </c>
      <c r="F574" s="52">
        <v>2</v>
      </c>
      <c r="G574" s="53">
        <f t="shared" si="120"/>
        <v>0</v>
      </c>
      <c r="H574" s="70" t="s">
        <v>11</v>
      </c>
    </row>
    <row r="575" spans="1:8" ht="39.75" customHeight="1" thickBot="1">
      <c r="A575" s="71"/>
      <c r="B575" s="75"/>
      <c r="C575" s="95" t="s">
        <v>11</v>
      </c>
      <c r="D575" s="51" t="s">
        <v>22</v>
      </c>
      <c r="E575" s="52">
        <f t="shared" si="119"/>
        <v>0.65</v>
      </c>
      <c r="F575" s="52">
        <v>1</v>
      </c>
      <c r="G575" s="53">
        <f t="shared" si="120"/>
        <v>0</v>
      </c>
      <c r="H575" s="70" t="s">
        <v>11</v>
      </c>
    </row>
    <row r="576" spans="1:8" ht="39.75" customHeight="1" thickBot="1">
      <c r="A576" s="71"/>
      <c r="B576" s="75"/>
      <c r="C576" s="95" t="s">
        <v>11</v>
      </c>
      <c r="D576" s="51" t="s">
        <v>346</v>
      </c>
      <c r="E576" s="52">
        <f t="shared" si="119"/>
        <v>0.32500000000000001</v>
      </c>
      <c r="F576" s="52">
        <v>0.5</v>
      </c>
      <c r="G576" s="53">
        <f t="shared" si="120"/>
        <v>0</v>
      </c>
      <c r="H576" s="70" t="s">
        <v>11</v>
      </c>
    </row>
    <row r="577" spans="1:8" ht="39.75" customHeight="1" thickBot="1">
      <c r="A577" s="71"/>
      <c r="B577" s="75"/>
      <c r="C577" s="96" t="s">
        <v>11</v>
      </c>
      <c r="D577" s="54" t="s">
        <v>101</v>
      </c>
      <c r="E577" s="55">
        <f t="shared" si="119"/>
        <v>0.32500000000000001</v>
      </c>
      <c r="F577" s="55">
        <v>0.5</v>
      </c>
      <c r="G577" s="56">
        <f t="shared" si="120"/>
        <v>0</v>
      </c>
      <c r="H577" s="70" t="s">
        <v>11</v>
      </c>
    </row>
    <row r="578" spans="1:8" ht="39.75" customHeight="1" thickBot="1">
      <c r="A578" s="71" t="s">
        <v>11</v>
      </c>
      <c r="B578" s="75" t="s">
        <v>11</v>
      </c>
      <c r="C578" s="60" t="s">
        <v>23</v>
      </c>
      <c r="D578" s="42" t="s">
        <v>65</v>
      </c>
      <c r="E578" s="46">
        <f t="shared" si="119"/>
        <v>13</v>
      </c>
      <c r="F578" s="46">
        <v>20</v>
      </c>
      <c r="G578" s="43">
        <f t="shared" si="120"/>
        <v>0</v>
      </c>
      <c r="H578" s="63"/>
    </row>
    <row r="579" spans="1:8" ht="39.75" customHeight="1" thickBot="1">
      <c r="A579" s="71" t="s">
        <v>11</v>
      </c>
      <c r="B579" s="75" t="s">
        <v>13</v>
      </c>
      <c r="C579" s="72" t="s">
        <v>263</v>
      </c>
      <c r="D579" s="48" t="s">
        <v>185</v>
      </c>
      <c r="E579" s="49">
        <f t="shared" si="119"/>
        <v>19.5</v>
      </c>
      <c r="F579" s="49">
        <v>30</v>
      </c>
      <c r="G579" s="50">
        <f t="shared" si="120"/>
        <v>0</v>
      </c>
      <c r="H579" s="70" t="s">
        <v>481</v>
      </c>
    </row>
    <row r="580" spans="1:8" ht="39.75" customHeight="1" thickBot="1">
      <c r="A580" s="71" t="s">
        <v>11</v>
      </c>
      <c r="B580" s="75" t="s">
        <v>11</v>
      </c>
      <c r="C580" s="73" t="s">
        <v>11</v>
      </c>
      <c r="D580" s="51" t="s">
        <v>360</v>
      </c>
      <c r="E580" s="52">
        <f t="shared" si="119"/>
        <v>3.25</v>
      </c>
      <c r="F580" s="52">
        <v>5</v>
      </c>
      <c r="G580" s="53">
        <f t="shared" si="120"/>
        <v>0</v>
      </c>
      <c r="H580" s="70" t="s">
        <v>11</v>
      </c>
    </row>
    <row r="581" spans="1:8" ht="39.75" customHeight="1" thickBot="1">
      <c r="A581" s="71" t="s">
        <v>11</v>
      </c>
      <c r="B581" s="75" t="s">
        <v>11</v>
      </c>
      <c r="C581" s="73" t="s">
        <v>11</v>
      </c>
      <c r="D581" s="51" t="s">
        <v>43</v>
      </c>
      <c r="E581" s="52">
        <f t="shared" si="119"/>
        <v>3.25</v>
      </c>
      <c r="F581" s="52">
        <v>5</v>
      </c>
      <c r="G581" s="53">
        <f t="shared" si="120"/>
        <v>0</v>
      </c>
      <c r="H581" s="70" t="s">
        <v>11</v>
      </c>
    </row>
    <row r="582" spans="1:8" ht="39.75" customHeight="1" thickBot="1">
      <c r="A582" s="71" t="s">
        <v>11</v>
      </c>
      <c r="B582" s="75" t="s">
        <v>11</v>
      </c>
      <c r="C582" s="73" t="s">
        <v>11</v>
      </c>
      <c r="D582" s="51" t="s">
        <v>369</v>
      </c>
      <c r="E582" s="52">
        <f t="shared" si="119"/>
        <v>3.25</v>
      </c>
      <c r="F582" s="52">
        <v>5</v>
      </c>
      <c r="G582" s="53">
        <f t="shared" si="120"/>
        <v>0</v>
      </c>
      <c r="H582" s="70" t="s">
        <v>11</v>
      </c>
    </row>
    <row r="583" spans="1:8" ht="39.75" customHeight="1" thickBot="1">
      <c r="A583" s="71" t="s">
        <v>11</v>
      </c>
      <c r="B583" s="75" t="s">
        <v>11</v>
      </c>
      <c r="C583" s="73" t="s">
        <v>11</v>
      </c>
      <c r="D583" s="51" t="s">
        <v>173</v>
      </c>
      <c r="E583" s="52">
        <f t="shared" si="119"/>
        <v>1.9500000000000002</v>
      </c>
      <c r="F583" s="52">
        <v>3</v>
      </c>
      <c r="G583" s="53">
        <f t="shared" si="120"/>
        <v>0</v>
      </c>
      <c r="H583" s="70" t="s">
        <v>11</v>
      </c>
    </row>
    <row r="584" spans="1:8" ht="39.75" customHeight="1" thickBot="1">
      <c r="A584" s="71" t="s">
        <v>11</v>
      </c>
      <c r="B584" s="75" t="s">
        <v>11</v>
      </c>
      <c r="C584" s="73" t="s">
        <v>11</v>
      </c>
      <c r="D584" s="51" t="s">
        <v>69</v>
      </c>
      <c r="E584" s="52">
        <f t="shared" ref="E584" si="121">F584*0.65</f>
        <v>1.9500000000000002</v>
      </c>
      <c r="F584" s="52">
        <v>3</v>
      </c>
      <c r="G584" s="53">
        <f t="shared" ref="G584" si="122">$G$1*E584+$G$2*F584</f>
        <v>0</v>
      </c>
      <c r="H584" s="70" t="s">
        <v>11</v>
      </c>
    </row>
    <row r="585" spans="1:8" ht="39.75" customHeight="1" thickBot="1">
      <c r="A585" s="71" t="s">
        <v>11</v>
      </c>
      <c r="B585" s="75" t="s">
        <v>11</v>
      </c>
      <c r="C585" s="73" t="s">
        <v>11</v>
      </c>
      <c r="D585" s="51" t="s">
        <v>22</v>
      </c>
      <c r="E585" s="52">
        <f t="shared" ref="E585" si="123">F585*0.65</f>
        <v>1.3</v>
      </c>
      <c r="F585" s="52">
        <v>2</v>
      </c>
      <c r="G585" s="53">
        <f t="shared" ref="G585" si="124">$G$1*E585+$G$2*F585</f>
        <v>0</v>
      </c>
      <c r="H585" s="70" t="s">
        <v>11</v>
      </c>
    </row>
    <row r="586" spans="1:8" ht="39.75" customHeight="1" thickBot="1">
      <c r="A586" s="71" t="s">
        <v>11</v>
      </c>
      <c r="B586" s="75" t="s">
        <v>11</v>
      </c>
      <c r="C586" s="73" t="s">
        <v>11</v>
      </c>
      <c r="D586" s="51" t="s">
        <v>40</v>
      </c>
      <c r="E586" s="52">
        <f t="shared" si="119"/>
        <v>0.65</v>
      </c>
      <c r="F586" s="52">
        <v>1</v>
      </c>
      <c r="G586" s="53">
        <f t="shared" si="120"/>
        <v>0</v>
      </c>
      <c r="H586" s="70" t="s">
        <v>11</v>
      </c>
    </row>
    <row r="587" spans="1:8" ht="39.75" customHeight="1" thickBot="1">
      <c r="A587" s="71" t="s">
        <v>11</v>
      </c>
      <c r="B587" s="75" t="s">
        <v>11</v>
      </c>
      <c r="C587" s="74" t="s">
        <v>11</v>
      </c>
      <c r="D587" s="54" t="s">
        <v>27</v>
      </c>
      <c r="E587" s="55">
        <f t="shared" si="119"/>
        <v>0.65</v>
      </c>
      <c r="F587" s="55">
        <v>1</v>
      </c>
      <c r="G587" s="56">
        <f t="shared" si="120"/>
        <v>0</v>
      </c>
      <c r="H587" s="70" t="s">
        <v>11</v>
      </c>
    </row>
    <row r="588" spans="1:8" ht="39.75" customHeight="1" thickBot="1">
      <c r="A588" s="71" t="s">
        <v>11</v>
      </c>
      <c r="B588" s="75" t="s">
        <v>11</v>
      </c>
      <c r="C588" s="60" t="s">
        <v>197</v>
      </c>
      <c r="D588" s="42" t="s">
        <v>197</v>
      </c>
      <c r="E588" s="46">
        <f t="shared" si="119"/>
        <v>97.5</v>
      </c>
      <c r="F588" s="46">
        <v>150</v>
      </c>
      <c r="G588" s="43">
        <f t="shared" si="120"/>
        <v>0</v>
      </c>
      <c r="H588" s="63"/>
    </row>
    <row r="589" spans="1:8" ht="39.75" customHeight="1" thickBot="1">
      <c r="A589" s="71" t="s">
        <v>136</v>
      </c>
      <c r="B589" s="61" t="s">
        <v>10</v>
      </c>
      <c r="C589" s="60" t="s">
        <v>20</v>
      </c>
      <c r="D589" s="42" t="s">
        <v>51</v>
      </c>
      <c r="E589" s="46">
        <f t="shared" ref="E589" si="125">F589*0.65</f>
        <v>32.5</v>
      </c>
      <c r="F589" s="46">
        <v>50</v>
      </c>
      <c r="G589" s="43">
        <f t="shared" ref="G589" si="126">$G$1*E589+$G$2*F589</f>
        <v>0</v>
      </c>
      <c r="H589" s="63"/>
    </row>
    <row r="590" spans="1:8" ht="39.75" customHeight="1" thickBot="1">
      <c r="A590" s="71" t="s">
        <v>11</v>
      </c>
      <c r="B590" s="75" t="s">
        <v>12</v>
      </c>
      <c r="C590" s="72" t="s">
        <v>264</v>
      </c>
      <c r="D590" s="48" t="s">
        <v>37</v>
      </c>
      <c r="E590" s="49">
        <f t="shared" ref="E590:E597" si="127">F590*0.65</f>
        <v>32.5</v>
      </c>
      <c r="F590" s="49">
        <v>50</v>
      </c>
      <c r="G590" s="50">
        <f t="shared" ref="G590:G597" si="128">$G$1*E590+$G$2*F590</f>
        <v>0</v>
      </c>
      <c r="H590" s="70" t="s">
        <v>294</v>
      </c>
    </row>
    <row r="591" spans="1:8" ht="39.75" customHeight="1" thickBot="1">
      <c r="A591" s="71" t="s">
        <v>11</v>
      </c>
      <c r="B591" s="75" t="s">
        <v>11</v>
      </c>
      <c r="C591" s="73" t="s">
        <v>11</v>
      </c>
      <c r="D591" s="51" t="s">
        <v>308</v>
      </c>
      <c r="E591" s="52">
        <f t="shared" si="127"/>
        <v>13</v>
      </c>
      <c r="F591" s="52">
        <v>20</v>
      </c>
      <c r="G591" s="53">
        <f t="shared" si="128"/>
        <v>0</v>
      </c>
      <c r="H591" s="70" t="s">
        <v>11</v>
      </c>
    </row>
    <row r="592" spans="1:8" ht="39.75" customHeight="1" thickBot="1">
      <c r="A592" s="71" t="s">
        <v>11</v>
      </c>
      <c r="B592" s="75" t="s">
        <v>11</v>
      </c>
      <c r="C592" s="73" t="s">
        <v>11</v>
      </c>
      <c r="D592" s="51" t="s">
        <v>45</v>
      </c>
      <c r="E592" s="52">
        <f t="shared" si="127"/>
        <v>6.5</v>
      </c>
      <c r="F592" s="52">
        <v>10</v>
      </c>
      <c r="G592" s="53">
        <f t="shared" si="128"/>
        <v>0</v>
      </c>
      <c r="H592" s="70" t="s">
        <v>11</v>
      </c>
    </row>
    <row r="593" spans="1:8" ht="39.75" customHeight="1" thickBot="1">
      <c r="A593" s="71" t="s">
        <v>11</v>
      </c>
      <c r="B593" s="75" t="s">
        <v>11</v>
      </c>
      <c r="C593" s="73" t="s">
        <v>11</v>
      </c>
      <c r="D593" s="51" t="s">
        <v>43</v>
      </c>
      <c r="E593" s="52">
        <f t="shared" si="127"/>
        <v>6.5</v>
      </c>
      <c r="F593" s="52">
        <v>10</v>
      </c>
      <c r="G593" s="53">
        <f t="shared" si="128"/>
        <v>0</v>
      </c>
      <c r="H593" s="70" t="s">
        <v>11</v>
      </c>
    </row>
    <row r="594" spans="1:8" ht="39.75" customHeight="1" thickBot="1">
      <c r="A594" s="71" t="s">
        <v>11</v>
      </c>
      <c r="B594" s="75" t="s">
        <v>11</v>
      </c>
      <c r="C594" s="73" t="s">
        <v>11</v>
      </c>
      <c r="D594" s="51" t="s">
        <v>297</v>
      </c>
      <c r="E594" s="52">
        <f t="shared" si="127"/>
        <v>3.25</v>
      </c>
      <c r="F594" s="52">
        <v>5</v>
      </c>
      <c r="G594" s="53">
        <f t="shared" si="128"/>
        <v>0</v>
      </c>
      <c r="H594" s="70" t="s">
        <v>11</v>
      </c>
    </row>
    <row r="595" spans="1:8" ht="39.75" customHeight="1" thickBot="1">
      <c r="A595" s="71" t="s">
        <v>11</v>
      </c>
      <c r="B595" s="75" t="s">
        <v>11</v>
      </c>
      <c r="C595" s="73" t="s">
        <v>11</v>
      </c>
      <c r="D595" s="51" t="s">
        <v>137</v>
      </c>
      <c r="E595" s="52">
        <f t="shared" si="127"/>
        <v>3.25</v>
      </c>
      <c r="F595" s="52">
        <v>5</v>
      </c>
      <c r="G595" s="53">
        <f t="shared" si="128"/>
        <v>0</v>
      </c>
      <c r="H595" s="70" t="s">
        <v>11</v>
      </c>
    </row>
    <row r="596" spans="1:8" ht="39.75" customHeight="1" thickBot="1">
      <c r="A596" s="71" t="s">
        <v>11</v>
      </c>
      <c r="B596" s="75" t="s">
        <v>11</v>
      </c>
      <c r="C596" s="73" t="s">
        <v>11</v>
      </c>
      <c r="D596" s="51" t="s">
        <v>22</v>
      </c>
      <c r="E596" s="52">
        <f t="shared" si="127"/>
        <v>1.625</v>
      </c>
      <c r="F596" s="52">
        <v>2.5</v>
      </c>
      <c r="G596" s="53">
        <f t="shared" si="128"/>
        <v>0</v>
      </c>
      <c r="H596" s="70" t="s">
        <v>11</v>
      </c>
    </row>
    <row r="597" spans="1:8" ht="39.75" customHeight="1" thickBot="1">
      <c r="A597" s="71" t="s">
        <v>11</v>
      </c>
      <c r="B597" s="75" t="s">
        <v>11</v>
      </c>
      <c r="C597" s="74" t="s">
        <v>11</v>
      </c>
      <c r="D597" s="54" t="s">
        <v>115</v>
      </c>
      <c r="E597" s="55">
        <f t="shared" si="127"/>
        <v>1.3</v>
      </c>
      <c r="F597" s="55">
        <v>2</v>
      </c>
      <c r="G597" s="56">
        <f t="shared" si="128"/>
        <v>0</v>
      </c>
      <c r="H597" s="70" t="s">
        <v>11</v>
      </c>
    </row>
    <row r="598" spans="1:8" ht="39.75" customHeight="1" thickBot="1">
      <c r="A598" s="71" t="s">
        <v>11</v>
      </c>
      <c r="B598" s="75" t="s">
        <v>11</v>
      </c>
      <c r="C598" s="72" t="s">
        <v>265</v>
      </c>
      <c r="D598" s="48" t="s">
        <v>65</v>
      </c>
      <c r="E598" s="49">
        <f t="shared" ref="E598" si="129">F598*0.65</f>
        <v>9.75</v>
      </c>
      <c r="F598" s="49">
        <v>15</v>
      </c>
      <c r="G598" s="50">
        <f t="shared" ref="G598" si="130">$G$1*E598+$G$2*F598</f>
        <v>0</v>
      </c>
      <c r="H598" s="100" t="s">
        <v>385</v>
      </c>
    </row>
    <row r="599" spans="1:8" ht="39.75" customHeight="1" thickBot="1">
      <c r="A599" s="71" t="s">
        <v>11</v>
      </c>
      <c r="B599" s="75" t="s">
        <v>11</v>
      </c>
      <c r="C599" s="73" t="s">
        <v>11</v>
      </c>
      <c r="D599" s="51" t="s">
        <v>43</v>
      </c>
      <c r="E599" s="52">
        <f>F599*0.65</f>
        <v>6.5</v>
      </c>
      <c r="F599" s="52">
        <v>10</v>
      </c>
      <c r="G599" s="53">
        <f>$G$1*E599+$G$2*F599</f>
        <v>0</v>
      </c>
      <c r="H599" s="101"/>
    </row>
    <row r="600" spans="1:8" ht="39.75" customHeight="1" thickBot="1">
      <c r="A600" s="71" t="s">
        <v>11</v>
      </c>
      <c r="B600" s="75" t="s">
        <v>11</v>
      </c>
      <c r="C600" s="73" t="s">
        <v>11</v>
      </c>
      <c r="D600" s="51" t="s">
        <v>41</v>
      </c>
      <c r="E600" s="52">
        <f>F600*0.65</f>
        <v>1.3</v>
      </c>
      <c r="F600" s="52">
        <v>2</v>
      </c>
      <c r="G600" s="53">
        <f>$G$1*E600+$G$2*F600</f>
        <v>0</v>
      </c>
      <c r="H600" s="101"/>
    </row>
    <row r="601" spans="1:8" ht="39.75" customHeight="1" thickBot="1">
      <c r="A601" s="71" t="s">
        <v>11</v>
      </c>
      <c r="B601" s="75" t="s">
        <v>11</v>
      </c>
      <c r="C601" s="73" t="s">
        <v>11</v>
      </c>
      <c r="D601" s="51" t="s">
        <v>172</v>
      </c>
      <c r="E601" s="52">
        <f>F601*0.65</f>
        <v>0.65</v>
      </c>
      <c r="F601" s="52">
        <v>1</v>
      </c>
      <c r="G601" s="53">
        <f>$G$1*E601+$G$2*F601</f>
        <v>0</v>
      </c>
      <c r="H601" s="101"/>
    </row>
    <row r="602" spans="1:8" ht="39.75" customHeight="1" thickBot="1">
      <c r="A602" s="71" t="s">
        <v>11</v>
      </c>
      <c r="B602" s="75" t="s">
        <v>11</v>
      </c>
      <c r="C602" s="73" t="s">
        <v>11</v>
      </c>
      <c r="D602" s="51" t="s">
        <v>326</v>
      </c>
      <c r="E602" s="52">
        <f t="shared" ref="E602" si="131">F602*0.65</f>
        <v>0.65</v>
      </c>
      <c r="F602" s="52">
        <v>1</v>
      </c>
      <c r="G602" s="53">
        <f t="shared" ref="G602" si="132">$G$1*E602+$G$2*F602</f>
        <v>0</v>
      </c>
      <c r="H602" s="101"/>
    </row>
    <row r="603" spans="1:8" ht="39.75" customHeight="1" thickBot="1">
      <c r="A603" s="71" t="s">
        <v>11</v>
      </c>
      <c r="B603" s="75" t="s">
        <v>11</v>
      </c>
      <c r="C603" s="73" t="s">
        <v>11</v>
      </c>
      <c r="D603" s="51" t="s">
        <v>40</v>
      </c>
      <c r="E603" s="52">
        <f t="shared" ref="E603:E609" si="133">F603*0.65</f>
        <v>0.32500000000000001</v>
      </c>
      <c r="F603" s="52">
        <v>0.5</v>
      </c>
      <c r="G603" s="53">
        <f t="shared" ref="G603:G609" si="134">$G$1*E603+$G$2*F603</f>
        <v>0</v>
      </c>
      <c r="H603" s="101"/>
    </row>
    <row r="604" spans="1:8" ht="39.75" customHeight="1" thickBot="1">
      <c r="A604" s="71" t="s">
        <v>11</v>
      </c>
      <c r="B604" s="75" t="s">
        <v>11</v>
      </c>
      <c r="C604" s="74" t="s">
        <v>11</v>
      </c>
      <c r="D604" s="54" t="s">
        <v>44</v>
      </c>
      <c r="E604" s="55">
        <f t="shared" si="133"/>
        <v>0.13</v>
      </c>
      <c r="F604" s="55">
        <v>0.2</v>
      </c>
      <c r="G604" s="56">
        <f t="shared" si="134"/>
        <v>0</v>
      </c>
      <c r="H604" s="64" t="s">
        <v>24</v>
      </c>
    </row>
    <row r="605" spans="1:8" ht="39.75" customHeight="1" thickBot="1">
      <c r="A605" s="71" t="s">
        <v>11</v>
      </c>
      <c r="B605" s="75" t="s">
        <v>11</v>
      </c>
      <c r="C605" s="72" t="s">
        <v>266</v>
      </c>
      <c r="D605" s="48" t="s">
        <v>55</v>
      </c>
      <c r="E605" s="49">
        <f t="shared" si="133"/>
        <v>22.75</v>
      </c>
      <c r="F605" s="49">
        <v>35</v>
      </c>
      <c r="G605" s="50">
        <f t="shared" si="134"/>
        <v>0</v>
      </c>
      <c r="H605" s="70" t="s">
        <v>463</v>
      </c>
    </row>
    <row r="606" spans="1:8" ht="39.75" customHeight="1" thickBot="1">
      <c r="A606" s="71" t="s">
        <v>11</v>
      </c>
      <c r="B606" s="75" t="s">
        <v>11</v>
      </c>
      <c r="C606" s="73" t="s">
        <v>11</v>
      </c>
      <c r="D606" s="51" t="s">
        <v>43</v>
      </c>
      <c r="E606" s="52">
        <f t="shared" si="133"/>
        <v>6.5</v>
      </c>
      <c r="F606" s="52">
        <v>10</v>
      </c>
      <c r="G606" s="53">
        <f t="shared" si="134"/>
        <v>0</v>
      </c>
      <c r="H606" s="70" t="s">
        <v>11</v>
      </c>
    </row>
    <row r="607" spans="1:8" ht="39.75" customHeight="1" thickBot="1">
      <c r="A607" s="71" t="s">
        <v>11</v>
      </c>
      <c r="B607" s="75" t="s">
        <v>11</v>
      </c>
      <c r="C607" s="73" t="s">
        <v>11</v>
      </c>
      <c r="D607" s="51" t="s">
        <v>297</v>
      </c>
      <c r="E607" s="52">
        <f t="shared" si="133"/>
        <v>3.25</v>
      </c>
      <c r="F607" s="52">
        <v>5</v>
      </c>
      <c r="G607" s="53">
        <f t="shared" si="134"/>
        <v>0</v>
      </c>
      <c r="H607" s="70" t="s">
        <v>11</v>
      </c>
    </row>
    <row r="608" spans="1:8" ht="39.75" customHeight="1" thickBot="1">
      <c r="A608" s="71" t="s">
        <v>11</v>
      </c>
      <c r="B608" s="75" t="s">
        <v>11</v>
      </c>
      <c r="C608" s="73" t="s">
        <v>11</v>
      </c>
      <c r="D608" s="51" t="s">
        <v>52</v>
      </c>
      <c r="E608" s="52">
        <f t="shared" si="133"/>
        <v>3.25</v>
      </c>
      <c r="F608" s="52">
        <v>5</v>
      </c>
      <c r="G608" s="53">
        <f t="shared" si="134"/>
        <v>0</v>
      </c>
      <c r="H608" s="70" t="s">
        <v>11</v>
      </c>
    </row>
    <row r="609" spans="1:8" ht="39.75" customHeight="1" thickBot="1">
      <c r="A609" s="71" t="s">
        <v>11</v>
      </c>
      <c r="B609" s="75" t="s">
        <v>11</v>
      </c>
      <c r="C609" s="73" t="s">
        <v>11</v>
      </c>
      <c r="D609" s="51" t="s">
        <v>26</v>
      </c>
      <c r="E609" s="52">
        <f t="shared" si="133"/>
        <v>1.3</v>
      </c>
      <c r="F609" s="52">
        <v>2</v>
      </c>
      <c r="G609" s="53">
        <f t="shared" si="134"/>
        <v>0</v>
      </c>
      <c r="H609" s="70" t="s">
        <v>11</v>
      </c>
    </row>
    <row r="610" spans="1:8" ht="39.75" customHeight="1" thickBot="1">
      <c r="A610" s="71" t="s">
        <v>11</v>
      </c>
      <c r="B610" s="75" t="s">
        <v>11</v>
      </c>
      <c r="C610" s="73" t="s">
        <v>11</v>
      </c>
      <c r="D610" s="51" t="s">
        <v>22</v>
      </c>
      <c r="E610" s="52">
        <f t="shared" si="119"/>
        <v>1.3</v>
      </c>
      <c r="F610" s="52">
        <v>2</v>
      </c>
      <c r="G610" s="53">
        <f t="shared" si="120"/>
        <v>0</v>
      </c>
      <c r="H610" s="70" t="s">
        <v>11</v>
      </c>
    </row>
    <row r="611" spans="1:8" ht="39.75" customHeight="1" thickBot="1">
      <c r="A611" s="71" t="s">
        <v>11</v>
      </c>
      <c r="B611" s="75" t="s">
        <v>11</v>
      </c>
      <c r="C611" s="73" t="s">
        <v>11</v>
      </c>
      <c r="D611" s="51" t="s">
        <v>173</v>
      </c>
      <c r="E611" s="52">
        <f t="shared" si="119"/>
        <v>0.97500000000000009</v>
      </c>
      <c r="F611" s="52">
        <v>1.5</v>
      </c>
      <c r="G611" s="53">
        <f t="shared" si="120"/>
        <v>0</v>
      </c>
      <c r="H611" s="70" t="s">
        <v>11</v>
      </c>
    </row>
    <row r="612" spans="1:8" ht="39.75" customHeight="1" thickBot="1">
      <c r="A612" s="71" t="s">
        <v>11</v>
      </c>
      <c r="B612" s="75" t="s">
        <v>11</v>
      </c>
      <c r="C612" s="73" t="s">
        <v>11</v>
      </c>
      <c r="D612" s="51" t="s">
        <v>40</v>
      </c>
      <c r="E612" s="52">
        <f t="shared" si="119"/>
        <v>0.32500000000000001</v>
      </c>
      <c r="F612" s="52">
        <v>0.5</v>
      </c>
      <c r="G612" s="53">
        <f t="shared" si="120"/>
        <v>0</v>
      </c>
      <c r="H612" s="70" t="s">
        <v>11</v>
      </c>
    </row>
    <row r="613" spans="1:8" ht="39.75" customHeight="1" thickBot="1">
      <c r="A613" s="71" t="s">
        <v>11</v>
      </c>
      <c r="B613" s="75" t="s">
        <v>11</v>
      </c>
      <c r="C613" s="73" t="s">
        <v>11</v>
      </c>
      <c r="D613" s="51" t="s">
        <v>14</v>
      </c>
      <c r="E613" s="52">
        <f t="shared" si="119"/>
        <v>0.32500000000000001</v>
      </c>
      <c r="F613" s="52">
        <v>0.5</v>
      </c>
      <c r="G613" s="53">
        <f t="shared" si="120"/>
        <v>0</v>
      </c>
      <c r="H613" s="70" t="s">
        <v>11</v>
      </c>
    </row>
    <row r="614" spans="1:8" ht="39.75" customHeight="1" thickBot="1">
      <c r="A614" s="71" t="s">
        <v>11</v>
      </c>
      <c r="B614" s="75" t="s">
        <v>11</v>
      </c>
      <c r="C614" s="74" t="s">
        <v>11</v>
      </c>
      <c r="D614" s="54" t="s">
        <v>101</v>
      </c>
      <c r="E614" s="55">
        <f t="shared" si="119"/>
        <v>0.13</v>
      </c>
      <c r="F614" s="55">
        <v>0.2</v>
      </c>
      <c r="G614" s="56">
        <f t="shared" si="120"/>
        <v>0</v>
      </c>
      <c r="H614" s="70" t="s">
        <v>11</v>
      </c>
    </row>
    <row r="615" spans="1:8" ht="39.75" customHeight="1" thickBot="1">
      <c r="A615" s="71" t="s">
        <v>11</v>
      </c>
      <c r="B615" s="75" t="s">
        <v>11</v>
      </c>
      <c r="C615" s="60" t="s">
        <v>28</v>
      </c>
      <c r="D615" s="42" t="s">
        <v>47</v>
      </c>
      <c r="E615" s="46">
        <f t="shared" si="119"/>
        <v>13</v>
      </c>
      <c r="F615" s="46">
        <v>20</v>
      </c>
      <c r="G615" s="43">
        <f t="shared" si="120"/>
        <v>0</v>
      </c>
      <c r="H615" s="63"/>
    </row>
    <row r="616" spans="1:8" ht="39.75" customHeight="1" thickBot="1">
      <c r="A616" s="71" t="s">
        <v>11</v>
      </c>
      <c r="B616" s="75" t="s">
        <v>13</v>
      </c>
      <c r="C616" s="60" t="s">
        <v>445</v>
      </c>
      <c r="D616" s="42" t="s">
        <v>446</v>
      </c>
      <c r="E616" s="46">
        <f t="shared" si="119"/>
        <v>32.5</v>
      </c>
      <c r="F616" s="46">
        <v>50</v>
      </c>
      <c r="G616" s="43">
        <f t="shared" si="120"/>
        <v>0</v>
      </c>
      <c r="H616" s="63" t="s">
        <v>482</v>
      </c>
    </row>
    <row r="617" spans="1:8" ht="39.75" customHeight="1" thickBot="1">
      <c r="A617" s="71" t="s">
        <v>11</v>
      </c>
      <c r="B617" s="75" t="s">
        <v>11</v>
      </c>
      <c r="C617" s="60" t="s">
        <v>17</v>
      </c>
      <c r="D617" s="42" t="s">
        <v>17</v>
      </c>
      <c r="E617" s="46">
        <f t="shared" si="119"/>
        <v>130</v>
      </c>
      <c r="F617" s="46">
        <v>200</v>
      </c>
      <c r="G617" s="43">
        <f t="shared" si="120"/>
        <v>0</v>
      </c>
      <c r="H617" s="63"/>
    </row>
    <row r="618" spans="1:8" ht="39.75" customHeight="1" thickBot="1">
      <c r="A618" s="71" t="s">
        <v>138</v>
      </c>
      <c r="B618" s="75" t="s">
        <v>10</v>
      </c>
      <c r="C618" s="72" t="s">
        <v>35</v>
      </c>
      <c r="D618" s="48" t="s">
        <v>37</v>
      </c>
      <c r="E618" s="49">
        <f t="shared" si="119"/>
        <v>16.25</v>
      </c>
      <c r="F618" s="49">
        <v>25</v>
      </c>
      <c r="G618" s="50">
        <f t="shared" si="120"/>
        <v>0</v>
      </c>
      <c r="H618" s="70" t="s">
        <v>36</v>
      </c>
    </row>
    <row r="619" spans="1:8" ht="39.75" customHeight="1" thickBot="1">
      <c r="A619" s="71" t="s">
        <v>11</v>
      </c>
      <c r="B619" s="75" t="s">
        <v>11</v>
      </c>
      <c r="C619" s="73" t="s">
        <v>11</v>
      </c>
      <c r="D619" s="51" t="s">
        <v>101</v>
      </c>
      <c r="E619" s="52">
        <f t="shared" si="119"/>
        <v>3.25</v>
      </c>
      <c r="F619" s="52">
        <v>5</v>
      </c>
      <c r="G619" s="53">
        <f t="shared" si="120"/>
        <v>0</v>
      </c>
      <c r="H619" s="70" t="s">
        <v>11</v>
      </c>
    </row>
    <row r="620" spans="1:8" ht="39.75" customHeight="1" thickBot="1">
      <c r="A620" s="71" t="s">
        <v>11</v>
      </c>
      <c r="B620" s="75" t="s">
        <v>11</v>
      </c>
      <c r="C620" s="74" t="s">
        <v>11</v>
      </c>
      <c r="D620" s="54" t="s">
        <v>15</v>
      </c>
      <c r="E620" s="55">
        <f t="shared" si="119"/>
        <v>6.5000000000000002E-2</v>
      </c>
      <c r="F620" s="55">
        <v>0.1</v>
      </c>
      <c r="G620" s="56">
        <f t="shared" si="120"/>
        <v>0</v>
      </c>
      <c r="H620" s="70" t="s">
        <v>11</v>
      </c>
    </row>
    <row r="621" spans="1:8" ht="39.75" customHeight="1" thickBot="1">
      <c r="A621" s="71" t="s">
        <v>11</v>
      </c>
      <c r="B621" s="75" t="s">
        <v>12</v>
      </c>
      <c r="C621" s="60" t="s">
        <v>16</v>
      </c>
      <c r="D621" s="42" t="s">
        <v>37</v>
      </c>
      <c r="E621" s="46">
        <f t="shared" si="119"/>
        <v>35.75</v>
      </c>
      <c r="F621" s="46">
        <v>55</v>
      </c>
      <c r="G621" s="43">
        <f t="shared" si="120"/>
        <v>0</v>
      </c>
      <c r="H621" s="63"/>
    </row>
    <row r="622" spans="1:8" ht="39.75" customHeight="1" thickBot="1">
      <c r="A622" s="71" t="s">
        <v>11</v>
      </c>
      <c r="B622" s="75" t="s">
        <v>11</v>
      </c>
      <c r="C622" s="72" t="s">
        <v>267</v>
      </c>
      <c r="D622" s="48" t="s">
        <v>351</v>
      </c>
      <c r="E622" s="49">
        <f t="shared" si="119"/>
        <v>9.75</v>
      </c>
      <c r="F622" s="49">
        <v>15</v>
      </c>
      <c r="G622" s="50">
        <f t="shared" si="120"/>
        <v>0</v>
      </c>
      <c r="H622" s="100" t="s">
        <v>464</v>
      </c>
    </row>
    <row r="623" spans="1:8" ht="39.75" customHeight="1" thickBot="1">
      <c r="A623" s="71" t="s">
        <v>11</v>
      </c>
      <c r="B623" s="75" t="s">
        <v>11</v>
      </c>
      <c r="C623" s="73" t="s">
        <v>11</v>
      </c>
      <c r="D623" s="51" t="s">
        <v>46</v>
      </c>
      <c r="E623" s="52">
        <f t="shared" si="119"/>
        <v>6.5</v>
      </c>
      <c r="F623" s="52">
        <v>10</v>
      </c>
      <c r="G623" s="53">
        <f t="shared" si="120"/>
        <v>0</v>
      </c>
      <c r="H623" s="101"/>
    </row>
    <row r="624" spans="1:8" ht="39.75" customHeight="1" thickBot="1">
      <c r="A624" s="71" t="s">
        <v>11</v>
      </c>
      <c r="B624" s="75" t="s">
        <v>11</v>
      </c>
      <c r="C624" s="73" t="s">
        <v>11</v>
      </c>
      <c r="D624" s="51" t="s">
        <v>41</v>
      </c>
      <c r="E624" s="52">
        <f t="shared" si="119"/>
        <v>1.3</v>
      </c>
      <c r="F624" s="52">
        <v>2</v>
      </c>
      <c r="G624" s="53">
        <f t="shared" si="120"/>
        <v>0</v>
      </c>
      <c r="H624" s="101"/>
    </row>
    <row r="625" spans="1:8" ht="39.75" customHeight="1" thickBot="1">
      <c r="A625" s="71" t="s">
        <v>11</v>
      </c>
      <c r="B625" s="75" t="s">
        <v>11</v>
      </c>
      <c r="C625" s="74" t="s">
        <v>11</v>
      </c>
      <c r="D625" s="54" t="s">
        <v>172</v>
      </c>
      <c r="E625" s="55">
        <f t="shared" si="119"/>
        <v>0.65</v>
      </c>
      <c r="F625" s="55">
        <v>1</v>
      </c>
      <c r="G625" s="56">
        <f t="shared" si="120"/>
        <v>0</v>
      </c>
      <c r="H625" s="64" t="s">
        <v>24</v>
      </c>
    </row>
    <row r="626" spans="1:8" ht="39.75" customHeight="1" thickBot="1">
      <c r="A626" s="71" t="s">
        <v>11</v>
      </c>
      <c r="B626" s="75" t="s">
        <v>11</v>
      </c>
      <c r="C626" s="72" t="s">
        <v>268</v>
      </c>
      <c r="D626" s="48" t="s">
        <v>310</v>
      </c>
      <c r="E626" s="49">
        <f t="shared" si="119"/>
        <v>6.5</v>
      </c>
      <c r="F626" s="49">
        <v>10</v>
      </c>
      <c r="G626" s="50">
        <f t="shared" si="120"/>
        <v>0</v>
      </c>
      <c r="H626" s="70" t="s">
        <v>167</v>
      </c>
    </row>
    <row r="627" spans="1:8" ht="39.75" customHeight="1" thickBot="1">
      <c r="A627" s="71" t="s">
        <v>11</v>
      </c>
      <c r="B627" s="75" t="s">
        <v>11</v>
      </c>
      <c r="C627" s="73" t="s">
        <v>11</v>
      </c>
      <c r="D627" s="51" t="s">
        <v>297</v>
      </c>
      <c r="E627" s="52">
        <f t="shared" si="119"/>
        <v>3.25</v>
      </c>
      <c r="F627" s="52">
        <v>5</v>
      </c>
      <c r="G627" s="53">
        <f t="shared" si="120"/>
        <v>0</v>
      </c>
      <c r="H627" s="70" t="s">
        <v>11</v>
      </c>
    </row>
    <row r="628" spans="1:8" ht="39.75" customHeight="1" thickBot="1">
      <c r="A628" s="71" t="s">
        <v>11</v>
      </c>
      <c r="B628" s="75" t="s">
        <v>11</v>
      </c>
      <c r="C628" s="73" t="s">
        <v>11</v>
      </c>
      <c r="D628" s="51" t="s">
        <v>314</v>
      </c>
      <c r="E628" s="52">
        <f t="shared" si="119"/>
        <v>3.25</v>
      </c>
      <c r="F628" s="52">
        <v>5</v>
      </c>
      <c r="G628" s="53">
        <f t="shared" si="120"/>
        <v>0</v>
      </c>
      <c r="H628" s="70" t="s">
        <v>11</v>
      </c>
    </row>
    <row r="629" spans="1:8" ht="39.75" customHeight="1" thickBot="1">
      <c r="A629" s="71" t="s">
        <v>11</v>
      </c>
      <c r="B629" s="75" t="s">
        <v>11</v>
      </c>
      <c r="C629" s="73" t="s">
        <v>11</v>
      </c>
      <c r="D629" s="51" t="s">
        <v>146</v>
      </c>
      <c r="E629" s="52">
        <f t="shared" si="119"/>
        <v>3.25</v>
      </c>
      <c r="F629" s="52">
        <v>5</v>
      </c>
      <c r="G629" s="53">
        <f t="shared" si="120"/>
        <v>0</v>
      </c>
      <c r="H629" s="70" t="s">
        <v>11</v>
      </c>
    </row>
    <row r="630" spans="1:8" ht="39.75" customHeight="1" thickBot="1">
      <c r="A630" s="71" t="s">
        <v>11</v>
      </c>
      <c r="B630" s="75" t="s">
        <v>11</v>
      </c>
      <c r="C630" s="73" t="s">
        <v>11</v>
      </c>
      <c r="D630" s="51" t="s">
        <v>43</v>
      </c>
      <c r="E630" s="52">
        <f t="shared" si="119"/>
        <v>3.25</v>
      </c>
      <c r="F630" s="52">
        <v>5</v>
      </c>
      <c r="G630" s="53">
        <f t="shared" si="120"/>
        <v>0</v>
      </c>
      <c r="H630" s="70" t="s">
        <v>11</v>
      </c>
    </row>
    <row r="631" spans="1:8" ht="39.75" customHeight="1" thickBot="1">
      <c r="A631" s="71" t="s">
        <v>11</v>
      </c>
      <c r="B631" s="75" t="s">
        <v>11</v>
      </c>
      <c r="C631" s="73" t="s">
        <v>11</v>
      </c>
      <c r="D631" s="51" t="s">
        <v>387</v>
      </c>
      <c r="E631" s="52">
        <f t="shared" si="119"/>
        <v>3.25</v>
      </c>
      <c r="F631" s="52">
        <v>5</v>
      </c>
      <c r="G631" s="53">
        <f t="shared" si="120"/>
        <v>0</v>
      </c>
      <c r="H631" s="70" t="s">
        <v>11</v>
      </c>
    </row>
    <row r="632" spans="1:8" ht="39.75" customHeight="1" thickBot="1">
      <c r="A632" s="71" t="s">
        <v>11</v>
      </c>
      <c r="B632" s="75" t="s">
        <v>11</v>
      </c>
      <c r="C632" s="73" t="s">
        <v>11</v>
      </c>
      <c r="D632" s="51" t="s">
        <v>173</v>
      </c>
      <c r="E632" s="52">
        <f t="shared" ref="E632" si="135">F632*0.65</f>
        <v>1.9500000000000002</v>
      </c>
      <c r="F632" s="52">
        <v>3</v>
      </c>
      <c r="G632" s="53">
        <f t="shared" ref="G632" si="136">$G$1*E632+$G$2*F632</f>
        <v>0</v>
      </c>
      <c r="H632" s="70" t="s">
        <v>11</v>
      </c>
    </row>
    <row r="633" spans="1:8" ht="39.75" customHeight="1" thickBot="1">
      <c r="A633" s="71" t="s">
        <v>11</v>
      </c>
      <c r="B633" s="75" t="s">
        <v>11</v>
      </c>
      <c r="C633" s="73" t="s">
        <v>11</v>
      </c>
      <c r="D633" s="51" t="s">
        <v>22</v>
      </c>
      <c r="E633" s="52">
        <f t="shared" ref="E633" si="137">F633*0.65</f>
        <v>1.3</v>
      </c>
      <c r="F633" s="52">
        <v>2</v>
      </c>
      <c r="G633" s="53">
        <f t="shared" ref="G633" si="138">$G$1*E633+$G$2*F633</f>
        <v>0</v>
      </c>
      <c r="H633" s="70" t="s">
        <v>11</v>
      </c>
    </row>
    <row r="634" spans="1:8" ht="39.75" customHeight="1" thickBot="1">
      <c r="A634" s="71" t="s">
        <v>11</v>
      </c>
      <c r="B634" s="75" t="s">
        <v>11</v>
      </c>
      <c r="C634" s="73" t="s">
        <v>11</v>
      </c>
      <c r="D634" s="51" t="s">
        <v>27</v>
      </c>
      <c r="E634" s="52">
        <f t="shared" si="119"/>
        <v>0.65</v>
      </c>
      <c r="F634" s="52">
        <v>1</v>
      </c>
      <c r="G634" s="53">
        <f t="shared" si="120"/>
        <v>0</v>
      </c>
      <c r="H634" s="70" t="s">
        <v>11</v>
      </c>
    </row>
    <row r="635" spans="1:8" ht="39.75" customHeight="1" thickBot="1">
      <c r="A635" s="71" t="s">
        <v>11</v>
      </c>
      <c r="B635" s="75" t="s">
        <v>11</v>
      </c>
      <c r="C635" s="73" t="s">
        <v>11</v>
      </c>
      <c r="D635" s="51" t="s">
        <v>14</v>
      </c>
      <c r="E635" s="52">
        <f t="shared" si="119"/>
        <v>0.65</v>
      </c>
      <c r="F635" s="52">
        <v>1</v>
      </c>
      <c r="G635" s="53">
        <f t="shared" si="120"/>
        <v>0</v>
      </c>
      <c r="H635" s="70" t="s">
        <v>11</v>
      </c>
    </row>
    <row r="636" spans="1:8" ht="39.75" customHeight="1" thickBot="1">
      <c r="A636" s="71" t="s">
        <v>11</v>
      </c>
      <c r="B636" s="75" t="s">
        <v>11</v>
      </c>
      <c r="C636" s="74" t="s">
        <v>11</v>
      </c>
      <c r="D636" s="54" t="s">
        <v>101</v>
      </c>
      <c r="E636" s="55">
        <f t="shared" si="119"/>
        <v>0.32500000000000001</v>
      </c>
      <c r="F636" s="55">
        <v>0.5</v>
      </c>
      <c r="G636" s="56">
        <f t="shared" si="120"/>
        <v>0</v>
      </c>
      <c r="H636" s="70" t="s">
        <v>11</v>
      </c>
    </row>
    <row r="637" spans="1:8" ht="39.75" customHeight="1" thickBot="1">
      <c r="A637" s="71" t="s">
        <v>11</v>
      </c>
      <c r="B637" s="75" t="s">
        <v>11</v>
      </c>
      <c r="C637" s="72" t="s">
        <v>269</v>
      </c>
      <c r="D637" s="48" t="s">
        <v>299</v>
      </c>
      <c r="E637" s="49">
        <f t="shared" si="119"/>
        <v>22.75</v>
      </c>
      <c r="F637" s="49">
        <v>35</v>
      </c>
      <c r="G637" s="50">
        <f t="shared" si="120"/>
        <v>0</v>
      </c>
      <c r="H637" s="70" t="s">
        <v>182</v>
      </c>
    </row>
    <row r="638" spans="1:8" ht="39.75" customHeight="1" thickBot="1">
      <c r="A638" s="71" t="s">
        <v>11</v>
      </c>
      <c r="B638" s="75" t="s">
        <v>11</v>
      </c>
      <c r="C638" s="73" t="s">
        <v>11</v>
      </c>
      <c r="D638" s="51" t="s">
        <v>178</v>
      </c>
      <c r="E638" s="52">
        <f t="shared" si="119"/>
        <v>1.3</v>
      </c>
      <c r="F638" s="52">
        <v>2</v>
      </c>
      <c r="G638" s="53">
        <f t="shared" si="120"/>
        <v>0</v>
      </c>
      <c r="H638" s="70" t="s">
        <v>11</v>
      </c>
    </row>
    <row r="639" spans="1:8" ht="39.75" customHeight="1" thickBot="1">
      <c r="A639" s="71" t="s">
        <v>11</v>
      </c>
      <c r="B639" s="75" t="s">
        <v>11</v>
      </c>
      <c r="C639" s="73" t="s">
        <v>11</v>
      </c>
      <c r="D639" s="51" t="s">
        <v>27</v>
      </c>
      <c r="E639" s="52">
        <f t="shared" si="119"/>
        <v>1.3</v>
      </c>
      <c r="F639" s="52">
        <v>2</v>
      </c>
      <c r="G639" s="53">
        <f t="shared" si="120"/>
        <v>0</v>
      </c>
      <c r="H639" s="70" t="s">
        <v>11</v>
      </c>
    </row>
    <row r="640" spans="1:8" ht="39.75" customHeight="1" thickBot="1">
      <c r="A640" s="71" t="s">
        <v>11</v>
      </c>
      <c r="B640" s="75" t="s">
        <v>11</v>
      </c>
      <c r="C640" s="73" t="s">
        <v>11</v>
      </c>
      <c r="D640" s="51" t="s">
        <v>359</v>
      </c>
      <c r="E640" s="52">
        <f t="shared" si="119"/>
        <v>1.3</v>
      </c>
      <c r="F640" s="52">
        <v>2</v>
      </c>
      <c r="G640" s="53">
        <f t="shared" si="120"/>
        <v>0</v>
      </c>
      <c r="H640" s="70" t="s">
        <v>11</v>
      </c>
    </row>
    <row r="641" spans="1:8" ht="39.75" customHeight="1" thickBot="1">
      <c r="A641" s="71" t="s">
        <v>11</v>
      </c>
      <c r="B641" s="75" t="s">
        <v>11</v>
      </c>
      <c r="C641" s="73" t="s">
        <v>11</v>
      </c>
      <c r="D641" s="51" t="s">
        <v>40</v>
      </c>
      <c r="E641" s="52">
        <f t="shared" si="119"/>
        <v>0.32500000000000001</v>
      </c>
      <c r="F641" s="52">
        <v>0.5</v>
      </c>
      <c r="G641" s="53">
        <f t="shared" si="120"/>
        <v>0</v>
      </c>
      <c r="H641" s="70" t="s">
        <v>11</v>
      </c>
    </row>
    <row r="642" spans="1:8" ht="39.75" customHeight="1" thickBot="1">
      <c r="A642" s="71" t="s">
        <v>11</v>
      </c>
      <c r="B642" s="75" t="s">
        <v>11</v>
      </c>
      <c r="C642" s="74" t="s">
        <v>11</v>
      </c>
      <c r="D642" s="54" t="s">
        <v>101</v>
      </c>
      <c r="E642" s="55">
        <f t="shared" si="119"/>
        <v>0.32500000000000001</v>
      </c>
      <c r="F642" s="55">
        <v>0.5</v>
      </c>
      <c r="G642" s="56">
        <f t="shared" si="120"/>
        <v>0</v>
      </c>
      <c r="H642" s="70" t="s">
        <v>11</v>
      </c>
    </row>
    <row r="643" spans="1:8" ht="39.75" customHeight="1" thickBot="1">
      <c r="A643" s="71" t="s">
        <v>11</v>
      </c>
      <c r="B643" s="75" t="s">
        <v>11</v>
      </c>
      <c r="C643" s="60" t="s">
        <v>23</v>
      </c>
      <c r="D643" s="42" t="s">
        <v>65</v>
      </c>
      <c r="E643" s="46">
        <f t="shared" ref="E643:E675" si="139">F643*0.65</f>
        <v>13</v>
      </c>
      <c r="F643" s="46">
        <v>20</v>
      </c>
      <c r="G643" s="43">
        <f t="shared" ref="G643:G675" si="140">$G$1*E643+$G$2*F643</f>
        <v>0</v>
      </c>
      <c r="H643" s="63"/>
    </row>
    <row r="644" spans="1:8" ht="39.75" customHeight="1" thickBot="1">
      <c r="A644" s="71" t="s">
        <v>11</v>
      </c>
      <c r="B644" s="75" t="s">
        <v>13</v>
      </c>
      <c r="C644" s="60" t="s">
        <v>270</v>
      </c>
      <c r="D644" s="42" t="s">
        <v>139</v>
      </c>
      <c r="E644" s="46">
        <f t="shared" ref="E644:E646" si="141">F644*0.65</f>
        <v>16.25</v>
      </c>
      <c r="F644" s="46">
        <v>25</v>
      </c>
      <c r="G644" s="43">
        <f t="shared" ref="G644:G646" si="142">$G$1*E644+$G$2*F644</f>
        <v>0</v>
      </c>
      <c r="H644" s="63" t="s">
        <v>473</v>
      </c>
    </row>
    <row r="645" spans="1:8" ht="39.75" customHeight="1" thickBot="1">
      <c r="A645" s="71" t="s">
        <v>11</v>
      </c>
      <c r="B645" s="75" t="s">
        <v>11</v>
      </c>
      <c r="C645" s="60" t="s">
        <v>17</v>
      </c>
      <c r="D645" s="42" t="s">
        <v>17</v>
      </c>
      <c r="E645" s="46">
        <f t="shared" si="141"/>
        <v>130</v>
      </c>
      <c r="F645" s="46">
        <v>200</v>
      </c>
      <c r="G645" s="43">
        <f t="shared" si="142"/>
        <v>0</v>
      </c>
      <c r="H645" s="63"/>
    </row>
    <row r="646" spans="1:8" ht="39.75" customHeight="1" thickBot="1">
      <c r="A646" s="71" t="s">
        <v>140</v>
      </c>
      <c r="B646" s="61" t="s">
        <v>10</v>
      </c>
      <c r="C646" s="60" t="s">
        <v>58</v>
      </c>
      <c r="D646" s="42" t="s">
        <v>59</v>
      </c>
      <c r="E646" s="46">
        <f t="shared" si="141"/>
        <v>32.5</v>
      </c>
      <c r="F646" s="46">
        <v>50</v>
      </c>
      <c r="G646" s="43">
        <f t="shared" si="142"/>
        <v>0</v>
      </c>
      <c r="H646" s="63"/>
    </row>
    <row r="647" spans="1:8" ht="39.75" customHeight="1" thickBot="1">
      <c r="A647" s="71" t="s">
        <v>11</v>
      </c>
      <c r="B647" s="75" t="s">
        <v>12</v>
      </c>
      <c r="C647" s="60" t="s">
        <v>16</v>
      </c>
      <c r="D647" s="42" t="s">
        <v>37</v>
      </c>
      <c r="E647" s="46">
        <f t="shared" si="139"/>
        <v>35.75</v>
      </c>
      <c r="F647" s="46">
        <v>55</v>
      </c>
      <c r="G647" s="43">
        <f t="shared" si="140"/>
        <v>0</v>
      </c>
      <c r="H647" s="63"/>
    </row>
    <row r="648" spans="1:8" ht="39.75" customHeight="1" thickBot="1">
      <c r="A648" s="71"/>
      <c r="B648" s="75"/>
      <c r="C648" s="102" t="s">
        <v>271</v>
      </c>
      <c r="D648" s="48" t="s">
        <v>49</v>
      </c>
      <c r="E648" s="49">
        <f t="shared" ref="E648:E669" si="143">F648*0.65</f>
        <v>26</v>
      </c>
      <c r="F648" s="49">
        <v>40</v>
      </c>
      <c r="G648" s="50">
        <f t="shared" ref="G648:G669" si="144">$G$1*E648+$G$2*F648</f>
        <v>0</v>
      </c>
      <c r="H648" s="100" t="s">
        <v>168</v>
      </c>
    </row>
    <row r="649" spans="1:8" ht="39.75" customHeight="1" thickBot="1">
      <c r="A649" s="71"/>
      <c r="B649" s="75"/>
      <c r="C649" s="103" t="s">
        <v>11</v>
      </c>
      <c r="D649" s="51" t="s">
        <v>394</v>
      </c>
      <c r="E649" s="52">
        <f t="shared" si="143"/>
        <v>19.5</v>
      </c>
      <c r="F649" s="52">
        <v>30</v>
      </c>
      <c r="G649" s="53">
        <f t="shared" si="144"/>
        <v>0</v>
      </c>
      <c r="H649" s="101"/>
    </row>
    <row r="650" spans="1:8" ht="39.75" customHeight="1" thickBot="1">
      <c r="A650" s="71"/>
      <c r="B650" s="75"/>
      <c r="C650" s="103" t="s">
        <v>11</v>
      </c>
      <c r="D650" s="51" t="s">
        <v>45</v>
      </c>
      <c r="E650" s="52">
        <f t="shared" si="143"/>
        <v>13</v>
      </c>
      <c r="F650" s="52">
        <v>20</v>
      </c>
      <c r="G650" s="53">
        <f t="shared" si="144"/>
        <v>0</v>
      </c>
      <c r="H650" s="101"/>
    </row>
    <row r="651" spans="1:8" ht="39.75" customHeight="1" thickBot="1">
      <c r="A651" s="71"/>
      <c r="B651" s="75"/>
      <c r="C651" s="103" t="s">
        <v>11</v>
      </c>
      <c r="D651" s="51" t="s">
        <v>43</v>
      </c>
      <c r="E651" s="52">
        <f t="shared" si="143"/>
        <v>3.25</v>
      </c>
      <c r="F651" s="52">
        <v>5</v>
      </c>
      <c r="G651" s="53">
        <f t="shared" si="144"/>
        <v>0</v>
      </c>
      <c r="H651" s="101"/>
    </row>
    <row r="652" spans="1:8" ht="39.75" customHeight="1" thickBot="1">
      <c r="A652" s="71"/>
      <c r="B652" s="75"/>
      <c r="C652" s="103" t="s">
        <v>11</v>
      </c>
      <c r="D652" s="51" t="s">
        <v>41</v>
      </c>
      <c r="E652" s="52">
        <f t="shared" si="143"/>
        <v>1.9500000000000002</v>
      </c>
      <c r="F652" s="52">
        <v>3</v>
      </c>
      <c r="G652" s="53">
        <f t="shared" si="144"/>
        <v>0</v>
      </c>
      <c r="H652" s="101"/>
    </row>
    <row r="653" spans="1:8" ht="39.75" customHeight="1" thickBot="1">
      <c r="A653" s="71"/>
      <c r="B653" s="75"/>
      <c r="C653" s="103" t="s">
        <v>11</v>
      </c>
      <c r="D653" s="51" t="s">
        <v>44</v>
      </c>
      <c r="E653" s="52">
        <f t="shared" si="143"/>
        <v>0.13</v>
      </c>
      <c r="F653" s="52">
        <v>0.2</v>
      </c>
      <c r="G653" s="53">
        <f t="shared" si="144"/>
        <v>0</v>
      </c>
      <c r="H653" s="101"/>
    </row>
    <row r="654" spans="1:8" ht="39.75" customHeight="1" thickBot="1">
      <c r="A654" s="71"/>
      <c r="B654" s="75"/>
      <c r="C654" s="103" t="s">
        <v>11</v>
      </c>
      <c r="D654" s="51" t="s">
        <v>66</v>
      </c>
      <c r="E654" s="52">
        <f t="shared" si="143"/>
        <v>0.13</v>
      </c>
      <c r="F654" s="52">
        <v>0.2</v>
      </c>
      <c r="G654" s="53">
        <f t="shared" si="144"/>
        <v>0</v>
      </c>
      <c r="H654" s="101"/>
    </row>
    <row r="655" spans="1:8" ht="39.75" customHeight="1" thickBot="1">
      <c r="A655" s="71"/>
      <c r="B655" s="75"/>
      <c r="C655" s="103" t="s">
        <v>11</v>
      </c>
      <c r="D655" s="51" t="s">
        <v>172</v>
      </c>
      <c r="E655" s="52">
        <f t="shared" si="143"/>
        <v>6.5000000000000002E-2</v>
      </c>
      <c r="F655" s="52">
        <v>0.1</v>
      </c>
      <c r="G655" s="53">
        <f t="shared" si="144"/>
        <v>0</v>
      </c>
      <c r="H655" s="101"/>
    </row>
    <row r="656" spans="1:8" ht="39.75" customHeight="1" thickBot="1">
      <c r="A656" s="71"/>
      <c r="B656" s="75"/>
      <c r="C656" s="103" t="s">
        <v>11</v>
      </c>
      <c r="D656" s="51" t="s">
        <v>40</v>
      </c>
      <c r="E656" s="52">
        <f t="shared" si="143"/>
        <v>6.5000000000000002E-2</v>
      </c>
      <c r="F656" s="52">
        <v>0.1</v>
      </c>
      <c r="G656" s="53">
        <f t="shared" si="144"/>
        <v>0</v>
      </c>
      <c r="H656" s="101"/>
    </row>
    <row r="657" spans="1:8" ht="39.75" customHeight="1" thickBot="1">
      <c r="A657" s="71"/>
      <c r="B657" s="75"/>
      <c r="C657" s="104" t="s">
        <v>11</v>
      </c>
      <c r="D657" s="54" t="s">
        <v>15</v>
      </c>
      <c r="E657" s="55">
        <f t="shared" si="143"/>
        <v>6.5000000000000002E-2</v>
      </c>
      <c r="F657" s="55">
        <v>0.1</v>
      </c>
      <c r="G657" s="56">
        <f t="shared" si="144"/>
        <v>0</v>
      </c>
      <c r="H657" s="64" t="s">
        <v>24</v>
      </c>
    </row>
    <row r="658" spans="1:8" ht="39.75" customHeight="1" thickBot="1">
      <c r="A658" s="71"/>
      <c r="B658" s="75"/>
      <c r="C658" s="105" t="s">
        <v>272</v>
      </c>
      <c r="D658" s="48" t="s">
        <v>394</v>
      </c>
      <c r="E658" s="49">
        <f t="shared" si="143"/>
        <v>19.5</v>
      </c>
      <c r="F658" s="49">
        <v>30</v>
      </c>
      <c r="G658" s="50">
        <f t="shared" si="144"/>
        <v>0</v>
      </c>
      <c r="H658" s="100" t="s">
        <v>465</v>
      </c>
    </row>
    <row r="659" spans="1:8" ht="39.75" customHeight="1" thickBot="1">
      <c r="A659" s="71"/>
      <c r="B659" s="75"/>
      <c r="C659" s="106" t="s">
        <v>11</v>
      </c>
      <c r="D659" s="51" t="s">
        <v>45</v>
      </c>
      <c r="E659" s="52">
        <f t="shared" si="143"/>
        <v>13</v>
      </c>
      <c r="F659" s="52">
        <v>20</v>
      </c>
      <c r="G659" s="53">
        <f t="shared" si="144"/>
        <v>0</v>
      </c>
      <c r="H659" s="101"/>
    </row>
    <row r="660" spans="1:8" ht="39.75" customHeight="1" thickBot="1">
      <c r="A660" s="71"/>
      <c r="B660" s="75"/>
      <c r="C660" s="106" t="s">
        <v>11</v>
      </c>
      <c r="D660" s="51" t="s">
        <v>43</v>
      </c>
      <c r="E660" s="52">
        <f t="shared" si="143"/>
        <v>3.25</v>
      </c>
      <c r="F660" s="52">
        <v>5</v>
      </c>
      <c r="G660" s="53">
        <f t="shared" si="144"/>
        <v>0</v>
      </c>
      <c r="H660" s="101"/>
    </row>
    <row r="661" spans="1:8" ht="39.75" customHeight="1" thickBot="1">
      <c r="A661" s="71"/>
      <c r="B661" s="75"/>
      <c r="C661" s="106" t="s">
        <v>11</v>
      </c>
      <c r="D661" s="51" t="s">
        <v>41</v>
      </c>
      <c r="E661" s="52">
        <f t="shared" si="143"/>
        <v>1.9500000000000002</v>
      </c>
      <c r="F661" s="52">
        <v>3</v>
      </c>
      <c r="G661" s="53">
        <f t="shared" si="144"/>
        <v>0</v>
      </c>
      <c r="H661" s="101"/>
    </row>
    <row r="662" spans="1:8" ht="39.75" customHeight="1" thickBot="1">
      <c r="A662" s="71"/>
      <c r="B662" s="75"/>
      <c r="C662" s="106" t="s">
        <v>11</v>
      </c>
      <c r="D662" s="51" t="s">
        <v>44</v>
      </c>
      <c r="E662" s="52">
        <f t="shared" si="143"/>
        <v>0.13</v>
      </c>
      <c r="F662" s="52">
        <v>0.2</v>
      </c>
      <c r="G662" s="53">
        <f t="shared" si="144"/>
        <v>0</v>
      </c>
      <c r="H662" s="101"/>
    </row>
    <row r="663" spans="1:8" ht="39.75" customHeight="1" thickBot="1">
      <c r="A663" s="71"/>
      <c r="B663" s="75"/>
      <c r="C663" s="106" t="s">
        <v>11</v>
      </c>
      <c r="D663" s="51" t="s">
        <v>66</v>
      </c>
      <c r="E663" s="52">
        <f t="shared" si="143"/>
        <v>0.13</v>
      </c>
      <c r="F663" s="52">
        <v>0.2</v>
      </c>
      <c r="G663" s="53">
        <f t="shared" si="144"/>
        <v>0</v>
      </c>
      <c r="H663" s="101"/>
    </row>
    <row r="664" spans="1:8" ht="39.75" customHeight="1" thickBot="1">
      <c r="A664" s="71"/>
      <c r="B664" s="75"/>
      <c r="C664" s="106" t="s">
        <v>11</v>
      </c>
      <c r="D664" s="51" t="s">
        <v>172</v>
      </c>
      <c r="E664" s="52">
        <f t="shared" si="143"/>
        <v>6.5000000000000002E-2</v>
      </c>
      <c r="F664" s="52">
        <v>0.1</v>
      </c>
      <c r="G664" s="53">
        <f t="shared" si="144"/>
        <v>0</v>
      </c>
      <c r="H664" s="101"/>
    </row>
    <row r="665" spans="1:8" ht="39.75" customHeight="1" thickBot="1">
      <c r="A665" s="71"/>
      <c r="B665" s="75"/>
      <c r="C665" s="106" t="s">
        <v>11</v>
      </c>
      <c r="D665" s="51" t="s">
        <v>40</v>
      </c>
      <c r="E665" s="52">
        <f t="shared" si="143"/>
        <v>6.5000000000000002E-2</v>
      </c>
      <c r="F665" s="52">
        <v>0.1</v>
      </c>
      <c r="G665" s="53">
        <f t="shared" si="144"/>
        <v>0</v>
      </c>
      <c r="H665" s="101"/>
    </row>
    <row r="666" spans="1:8" ht="39.75" customHeight="1" thickBot="1">
      <c r="A666" s="71"/>
      <c r="B666" s="75"/>
      <c r="C666" s="107" t="s">
        <v>11</v>
      </c>
      <c r="D666" s="54" t="s">
        <v>15</v>
      </c>
      <c r="E666" s="55">
        <f t="shared" si="143"/>
        <v>6.5000000000000002E-2</v>
      </c>
      <c r="F666" s="55">
        <v>0.1</v>
      </c>
      <c r="G666" s="56">
        <f t="shared" si="144"/>
        <v>0</v>
      </c>
      <c r="H666" s="64" t="s">
        <v>24</v>
      </c>
    </row>
    <row r="667" spans="1:8" ht="39.75" customHeight="1" thickBot="1">
      <c r="A667" s="71"/>
      <c r="B667" s="75"/>
      <c r="C667" s="72" t="s">
        <v>273</v>
      </c>
      <c r="D667" s="48" t="s">
        <v>60</v>
      </c>
      <c r="E667" s="49">
        <f t="shared" si="143"/>
        <v>26</v>
      </c>
      <c r="F667" s="49">
        <v>40</v>
      </c>
      <c r="G667" s="50">
        <f t="shared" si="144"/>
        <v>0</v>
      </c>
      <c r="H667" s="70" t="s">
        <v>402</v>
      </c>
    </row>
    <row r="668" spans="1:8" ht="39.75" customHeight="1" thickBot="1">
      <c r="A668" s="71"/>
      <c r="B668" s="75"/>
      <c r="C668" s="73" t="s">
        <v>11</v>
      </c>
      <c r="D668" s="51" t="s">
        <v>22</v>
      </c>
      <c r="E668" s="52">
        <f t="shared" si="143"/>
        <v>0.65</v>
      </c>
      <c r="F668" s="52">
        <v>1</v>
      </c>
      <c r="G668" s="53">
        <f t="shared" si="144"/>
        <v>0</v>
      </c>
      <c r="H668" s="70" t="s">
        <v>11</v>
      </c>
    </row>
    <row r="669" spans="1:8" ht="39.75" customHeight="1" thickBot="1">
      <c r="A669" s="71"/>
      <c r="B669" s="75"/>
      <c r="C669" s="74" t="s">
        <v>11</v>
      </c>
      <c r="D669" s="54" t="s">
        <v>15</v>
      </c>
      <c r="E669" s="55">
        <f t="shared" si="143"/>
        <v>0.32500000000000001</v>
      </c>
      <c r="F669" s="55">
        <v>0.5</v>
      </c>
      <c r="G669" s="56">
        <f t="shared" si="144"/>
        <v>0</v>
      </c>
      <c r="H669" s="70" t="s">
        <v>11</v>
      </c>
    </row>
    <row r="670" spans="1:8" ht="39.75" customHeight="1" thickBot="1">
      <c r="A670" s="71" t="s">
        <v>11</v>
      </c>
      <c r="B670" s="75" t="s">
        <v>11</v>
      </c>
      <c r="C670" s="72" t="s">
        <v>274</v>
      </c>
      <c r="D670" s="48" t="s">
        <v>50</v>
      </c>
      <c r="E670" s="49">
        <f t="shared" si="139"/>
        <v>19.5</v>
      </c>
      <c r="F670" s="49">
        <v>30</v>
      </c>
      <c r="G670" s="50">
        <f t="shared" si="140"/>
        <v>0</v>
      </c>
      <c r="H670" s="70" t="s">
        <v>466</v>
      </c>
    </row>
    <row r="671" spans="1:8" ht="39.75" customHeight="1" thickBot="1">
      <c r="A671" s="71" t="s">
        <v>11</v>
      </c>
      <c r="B671" s="75" t="s">
        <v>11</v>
      </c>
      <c r="C671" s="73" t="s">
        <v>11</v>
      </c>
      <c r="D671" s="51" t="s">
        <v>399</v>
      </c>
      <c r="E671" s="52">
        <f t="shared" si="139"/>
        <v>6.5</v>
      </c>
      <c r="F671" s="52">
        <v>10</v>
      </c>
      <c r="G671" s="53">
        <f t="shared" si="140"/>
        <v>0</v>
      </c>
      <c r="H671" s="70" t="s">
        <v>11</v>
      </c>
    </row>
    <row r="672" spans="1:8" ht="39.75" customHeight="1" thickBot="1">
      <c r="A672" s="71" t="s">
        <v>11</v>
      </c>
      <c r="B672" s="75" t="s">
        <v>11</v>
      </c>
      <c r="C672" s="74" t="s">
        <v>11</v>
      </c>
      <c r="D672" s="54" t="s">
        <v>15</v>
      </c>
      <c r="E672" s="55">
        <f t="shared" si="139"/>
        <v>0.13</v>
      </c>
      <c r="F672" s="55">
        <v>0.2</v>
      </c>
      <c r="G672" s="56">
        <f t="shared" si="140"/>
        <v>0</v>
      </c>
      <c r="H672" s="70" t="s">
        <v>11</v>
      </c>
    </row>
    <row r="673" spans="1:8" ht="39.75" customHeight="1" thickBot="1">
      <c r="A673" s="71" t="s">
        <v>11</v>
      </c>
      <c r="B673" s="75" t="s">
        <v>11</v>
      </c>
      <c r="C673" s="60" t="s">
        <v>23</v>
      </c>
      <c r="D673" s="42" t="s">
        <v>65</v>
      </c>
      <c r="E673" s="46">
        <f t="shared" si="139"/>
        <v>13</v>
      </c>
      <c r="F673" s="46">
        <v>20</v>
      </c>
      <c r="G673" s="43">
        <f t="shared" si="140"/>
        <v>0</v>
      </c>
      <c r="H673" s="63"/>
    </row>
    <row r="674" spans="1:8" ht="39.75" customHeight="1" thickBot="1">
      <c r="A674" s="71" t="s">
        <v>11</v>
      </c>
      <c r="B674" s="75" t="s">
        <v>13</v>
      </c>
      <c r="C674" s="60" t="s">
        <v>447</v>
      </c>
      <c r="D674" s="42" t="s">
        <v>447</v>
      </c>
      <c r="E674" s="46">
        <f t="shared" si="139"/>
        <v>9.75</v>
      </c>
      <c r="F674" s="46">
        <v>15</v>
      </c>
      <c r="G674" s="43">
        <f t="shared" si="140"/>
        <v>0</v>
      </c>
      <c r="H674" s="63" t="s">
        <v>473</v>
      </c>
    </row>
    <row r="675" spans="1:8" ht="39.75" customHeight="1" thickBot="1">
      <c r="A675" s="71" t="s">
        <v>11</v>
      </c>
      <c r="B675" s="75" t="s">
        <v>11</v>
      </c>
      <c r="C675" s="60" t="s">
        <v>17</v>
      </c>
      <c r="D675" s="42" t="s">
        <v>17</v>
      </c>
      <c r="E675" s="46">
        <f t="shared" si="139"/>
        <v>130</v>
      </c>
      <c r="F675" s="46">
        <v>200</v>
      </c>
      <c r="G675" s="43">
        <f t="shared" si="140"/>
        <v>0</v>
      </c>
      <c r="H675" s="63"/>
    </row>
    <row r="676" spans="1:8" ht="39.75" customHeight="1" thickBot="1">
      <c r="A676" s="71" t="s">
        <v>141</v>
      </c>
      <c r="B676" s="75" t="s">
        <v>10</v>
      </c>
      <c r="C676" s="72" t="s">
        <v>275</v>
      </c>
      <c r="D676" s="48" t="s">
        <v>142</v>
      </c>
      <c r="E676" s="49">
        <f t="shared" ref="E676:E723" si="145">F676*0.65</f>
        <v>16.25</v>
      </c>
      <c r="F676" s="49">
        <v>25</v>
      </c>
      <c r="G676" s="50">
        <f t="shared" ref="G676:G723" si="146">$G$1*E676+$G$2*F676</f>
        <v>0</v>
      </c>
      <c r="H676" s="70" t="s">
        <v>169</v>
      </c>
    </row>
    <row r="677" spans="1:8" ht="39.75" customHeight="1" thickBot="1">
      <c r="A677" s="71" t="s">
        <v>11</v>
      </c>
      <c r="B677" s="75" t="s">
        <v>11</v>
      </c>
      <c r="C677" s="73" t="s">
        <v>11</v>
      </c>
      <c r="D677" s="51" t="s">
        <v>143</v>
      </c>
      <c r="E677" s="52">
        <f t="shared" si="145"/>
        <v>6.5</v>
      </c>
      <c r="F677" s="52">
        <v>10</v>
      </c>
      <c r="G677" s="53">
        <f t="shared" si="146"/>
        <v>0</v>
      </c>
      <c r="H677" s="70" t="s">
        <v>11</v>
      </c>
    </row>
    <row r="678" spans="1:8" ht="39.75" customHeight="1" thickBot="1">
      <c r="A678" s="71" t="s">
        <v>11</v>
      </c>
      <c r="B678" s="75" t="s">
        <v>11</v>
      </c>
      <c r="C678" s="73" t="s">
        <v>11</v>
      </c>
      <c r="D678" s="51" t="s">
        <v>297</v>
      </c>
      <c r="E678" s="52">
        <f t="shared" si="145"/>
        <v>3.25</v>
      </c>
      <c r="F678" s="52">
        <v>5</v>
      </c>
      <c r="G678" s="53">
        <f t="shared" si="146"/>
        <v>0</v>
      </c>
      <c r="H678" s="70" t="s">
        <v>11</v>
      </c>
    </row>
    <row r="679" spans="1:8" ht="39.75" customHeight="1" thickBot="1">
      <c r="A679" s="71" t="s">
        <v>11</v>
      </c>
      <c r="B679" s="75" t="s">
        <v>11</v>
      </c>
      <c r="C679" s="73" t="s">
        <v>11</v>
      </c>
      <c r="D679" s="51" t="s">
        <v>43</v>
      </c>
      <c r="E679" s="52">
        <f t="shared" si="145"/>
        <v>3.25</v>
      </c>
      <c r="F679" s="52">
        <v>5</v>
      </c>
      <c r="G679" s="53">
        <f t="shared" si="146"/>
        <v>0</v>
      </c>
      <c r="H679" s="70" t="s">
        <v>11</v>
      </c>
    </row>
    <row r="680" spans="1:8" ht="39.75" customHeight="1" thickBot="1">
      <c r="A680" s="71" t="s">
        <v>11</v>
      </c>
      <c r="B680" s="75" t="s">
        <v>11</v>
      </c>
      <c r="C680" s="74" t="s">
        <v>11</v>
      </c>
      <c r="D680" s="54" t="s">
        <v>15</v>
      </c>
      <c r="E680" s="55">
        <f t="shared" si="145"/>
        <v>6.5000000000000002E-2</v>
      </c>
      <c r="F680" s="55">
        <v>0.1</v>
      </c>
      <c r="G680" s="56">
        <f t="shared" si="146"/>
        <v>0</v>
      </c>
      <c r="H680" s="70" t="s">
        <v>11</v>
      </c>
    </row>
    <row r="681" spans="1:8" ht="39.75" customHeight="1" thickBot="1">
      <c r="A681" s="71" t="s">
        <v>11</v>
      </c>
      <c r="B681" s="75" t="s">
        <v>12</v>
      </c>
      <c r="C681" s="72" t="s">
        <v>276</v>
      </c>
      <c r="D681" s="48" t="s">
        <v>37</v>
      </c>
      <c r="E681" s="49">
        <f t="shared" si="145"/>
        <v>26</v>
      </c>
      <c r="F681" s="49">
        <v>40</v>
      </c>
      <c r="G681" s="50">
        <f t="shared" si="146"/>
        <v>0</v>
      </c>
      <c r="H681" s="70" t="s">
        <v>295</v>
      </c>
    </row>
    <row r="682" spans="1:8" ht="39.75" customHeight="1" thickBot="1">
      <c r="A682" s="71" t="s">
        <v>11</v>
      </c>
      <c r="B682" s="75" t="s">
        <v>11</v>
      </c>
      <c r="C682" s="73" t="s">
        <v>11</v>
      </c>
      <c r="D682" s="51" t="s">
        <v>53</v>
      </c>
      <c r="E682" s="52">
        <f t="shared" si="145"/>
        <v>4.55</v>
      </c>
      <c r="F682" s="52">
        <v>7</v>
      </c>
      <c r="G682" s="53">
        <f t="shared" si="146"/>
        <v>0</v>
      </c>
      <c r="H682" s="70" t="s">
        <v>11</v>
      </c>
    </row>
    <row r="683" spans="1:8" ht="39.75" customHeight="1" thickBot="1">
      <c r="A683" s="71" t="s">
        <v>11</v>
      </c>
      <c r="B683" s="75" t="s">
        <v>11</v>
      </c>
      <c r="C683" s="73" t="s">
        <v>11</v>
      </c>
      <c r="D683" s="51" t="s">
        <v>146</v>
      </c>
      <c r="E683" s="52">
        <f t="shared" si="145"/>
        <v>4.55</v>
      </c>
      <c r="F683" s="52">
        <v>7</v>
      </c>
      <c r="G683" s="53">
        <f t="shared" si="146"/>
        <v>0</v>
      </c>
      <c r="H683" s="70" t="s">
        <v>11</v>
      </c>
    </row>
    <row r="684" spans="1:8" ht="39.75" customHeight="1" thickBot="1">
      <c r="A684" s="71" t="s">
        <v>11</v>
      </c>
      <c r="B684" s="75" t="s">
        <v>11</v>
      </c>
      <c r="C684" s="73" t="s">
        <v>11</v>
      </c>
      <c r="D684" s="51" t="s">
        <v>371</v>
      </c>
      <c r="E684" s="52">
        <f t="shared" si="145"/>
        <v>4.55</v>
      </c>
      <c r="F684" s="52">
        <v>7</v>
      </c>
      <c r="G684" s="53">
        <f t="shared" si="146"/>
        <v>0</v>
      </c>
      <c r="H684" s="70" t="s">
        <v>11</v>
      </c>
    </row>
    <row r="685" spans="1:8" ht="39.75" customHeight="1" thickBot="1">
      <c r="A685" s="71" t="s">
        <v>11</v>
      </c>
      <c r="B685" s="75" t="s">
        <v>11</v>
      </c>
      <c r="C685" s="73" t="s">
        <v>11</v>
      </c>
      <c r="D685" s="51" t="s">
        <v>178</v>
      </c>
      <c r="E685" s="52">
        <f t="shared" si="145"/>
        <v>1.9500000000000002</v>
      </c>
      <c r="F685" s="52">
        <v>3</v>
      </c>
      <c r="G685" s="53">
        <f t="shared" si="146"/>
        <v>0</v>
      </c>
      <c r="H685" s="70" t="s">
        <v>11</v>
      </c>
    </row>
    <row r="686" spans="1:8" ht="39.75" customHeight="1" thickBot="1">
      <c r="A686" s="71" t="s">
        <v>11</v>
      </c>
      <c r="B686" s="75" t="s">
        <v>11</v>
      </c>
      <c r="C686" s="73" t="s">
        <v>11</v>
      </c>
      <c r="D686" s="51" t="s">
        <v>14</v>
      </c>
      <c r="E686" s="52">
        <f t="shared" si="145"/>
        <v>0.32500000000000001</v>
      </c>
      <c r="F686" s="52">
        <v>0.5</v>
      </c>
      <c r="G686" s="53">
        <f t="shared" si="146"/>
        <v>0</v>
      </c>
      <c r="H686" s="70" t="s">
        <v>11</v>
      </c>
    </row>
    <row r="687" spans="1:8" ht="39.75" customHeight="1" thickBot="1">
      <c r="A687" s="71" t="s">
        <v>11</v>
      </c>
      <c r="B687" s="75" t="s">
        <v>11</v>
      </c>
      <c r="C687" s="73" t="s">
        <v>11</v>
      </c>
      <c r="D687" s="51" t="s">
        <v>22</v>
      </c>
      <c r="E687" s="52">
        <f t="shared" si="145"/>
        <v>0.32500000000000001</v>
      </c>
      <c r="F687" s="52">
        <v>0.5</v>
      </c>
      <c r="G687" s="53">
        <f t="shared" si="146"/>
        <v>0</v>
      </c>
      <c r="H687" s="70" t="s">
        <v>11</v>
      </c>
    </row>
    <row r="688" spans="1:8" ht="39.75" customHeight="1" thickBot="1">
      <c r="A688" s="71" t="s">
        <v>11</v>
      </c>
      <c r="B688" s="75" t="s">
        <v>11</v>
      </c>
      <c r="C688" s="74" t="s">
        <v>11</v>
      </c>
      <c r="D688" s="54" t="s">
        <v>15</v>
      </c>
      <c r="E688" s="55">
        <f t="shared" si="145"/>
        <v>0.13</v>
      </c>
      <c r="F688" s="55">
        <v>0.2</v>
      </c>
      <c r="G688" s="56">
        <f t="shared" si="146"/>
        <v>0</v>
      </c>
      <c r="H688" s="70" t="s">
        <v>11</v>
      </c>
    </row>
    <row r="689" spans="1:8" ht="39.75" customHeight="1" thickBot="1">
      <c r="A689" s="71" t="s">
        <v>11</v>
      </c>
      <c r="B689" s="75" t="s">
        <v>11</v>
      </c>
      <c r="C689" s="72" t="s">
        <v>277</v>
      </c>
      <c r="D689" s="48" t="s">
        <v>43</v>
      </c>
      <c r="E689" s="49">
        <f t="shared" si="145"/>
        <v>6.5</v>
      </c>
      <c r="F689" s="49">
        <v>10</v>
      </c>
      <c r="G689" s="50">
        <f t="shared" si="146"/>
        <v>0</v>
      </c>
      <c r="H689" s="100" t="s">
        <v>467</v>
      </c>
    </row>
    <row r="690" spans="1:8" ht="39.75" customHeight="1" thickBot="1">
      <c r="A690" s="71" t="s">
        <v>11</v>
      </c>
      <c r="B690" s="75" t="s">
        <v>11</v>
      </c>
      <c r="C690" s="73" t="s">
        <v>11</v>
      </c>
      <c r="D690" s="51" t="s">
        <v>41</v>
      </c>
      <c r="E690" s="52">
        <f t="shared" si="145"/>
        <v>1.3</v>
      </c>
      <c r="F690" s="52">
        <v>2</v>
      </c>
      <c r="G690" s="53">
        <f t="shared" si="146"/>
        <v>0</v>
      </c>
      <c r="H690" s="101"/>
    </row>
    <row r="691" spans="1:8" ht="39.75" customHeight="1" thickBot="1">
      <c r="A691" s="71" t="s">
        <v>11</v>
      </c>
      <c r="B691" s="75" t="s">
        <v>11</v>
      </c>
      <c r="C691" s="73" t="s">
        <v>11</v>
      </c>
      <c r="D691" s="51" t="s">
        <v>172</v>
      </c>
      <c r="E691" s="52">
        <f t="shared" si="145"/>
        <v>0.65</v>
      </c>
      <c r="F691" s="52">
        <v>1</v>
      </c>
      <c r="G691" s="53">
        <f t="shared" si="146"/>
        <v>0</v>
      </c>
      <c r="H691" s="101"/>
    </row>
    <row r="692" spans="1:8" ht="39.75" customHeight="1" thickBot="1">
      <c r="A692" s="71" t="s">
        <v>11</v>
      </c>
      <c r="B692" s="75" t="s">
        <v>11</v>
      </c>
      <c r="C692" s="73" t="s">
        <v>11</v>
      </c>
      <c r="D692" s="51" t="s">
        <v>44</v>
      </c>
      <c r="E692" s="52">
        <f t="shared" si="145"/>
        <v>0.65</v>
      </c>
      <c r="F692" s="52">
        <v>1</v>
      </c>
      <c r="G692" s="53">
        <f t="shared" si="146"/>
        <v>0</v>
      </c>
      <c r="H692" s="101"/>
    </row>
    <row r="693" spans="1:8" ht="39.75" customHeight="1" thickBot="1">
      <c r="A693" s="71" t="s">
        <v>11</v>
      </c>
      <c r="B693" s="75" t="s">
        <v>11</v>
      </c>
      <c r="C693" s="73" t="s">
        <v>11</v>
      </c>
      <c r="D693" s="51" t="s">
        <v>14</v>
      </c>
      <c r="E693" s="52">
        <f t="shared" si="145"/>
        <v>0.65</v>
      </c>
      <c r="F693" s="52">
        <v>1</v>
      </c>
      <c r="G693" s="53">
        <f t="shared" si="146"/>
        <v>0</v>
      </c>
      <c r="H693" s="101"/>
    </row>
    <row r="694" spans="1:8" ht="39.75" customHeight="1" thickBot="1">
      <c r="A694" s="71" t="s">
        <v>11</v>
      </c>
      <c r="B694" s="75" t="s">
        <v>11</v>
      </c>
      <c r="C694" s="73" t="s">
        <v>11</v>
      </c>
      <c r="D694" s="51" t="s">
        <v>40</v>
      </c>
      <c r="E694" s="52">
        <f t="shared" si="145"/>
        <v>0.32500000000000001</v>
      </c>
      <c r="F694" s="52">
        <v>0.5</v>
      </c>
      <c r="G694" s="53">
        <f t="shared" si="146"/>
        <v>0</v>
      </c>
      <c r="H694" s="101"/>
    </row>
    <row r="695" spans="1:8" ht="39.75" customHeight="1" thickBot="1">
      <c r="A695" s="71" t="s">
        <v>11</v>
      </c>
      <c r="B695" s="75" t="s">
        <v>11</v>
      </c>
      <c r="C695" s="74" t="s">
        <v>11</v>
      </c>
      <c r="D695" s="54" t="s">
        <v>66</v>
      </c>
      <c r="E695" s="55">
        <f t="shared" si="145"/>
        <v>0.32500000000000001</v>
      </c>
      <c r="F695" s="55">
        <v>0.5</v>
      </c>
      <c r="G695" s="56">
        <f t="shared" si="146"/>
        <v>0</v>
      </c>
      <c r="H695" s="64" t="s">
        <v>24</v>
      </c>
    </row>
    <row r="696" spans="1:8" ht="39.75" customHeight="1" thickBot="1">
      <c r="A696" s="71" t="s">
        <v>11</v>
      </c>
      <c r="B696" s="75" t="s">
        <v>11</v>
      </c>
      <c r="C696" s="72" t="s">
        <v>278</v>
      </c>
      <c r="D696" s="48" t="s">
        <v>333</v>
      </c>
      <c r="E696" s="49">
        <f t="shared" si="145"/>
        <v>29.25</v>
      </c>
      <c r="F696" s="49">
        <v>45</v>
      </c>
      <c r="G696" s="50">
        <f t="shared" si="146"/>
        <v>0</v>
      </c>
      <c r="H696" s="70" t="s">
        <v>395</v>
      </c>
    </row>
    <row r="697" spans="1:8" ht="39.75" customHeight="1" thickBot="1">
      <c r="A697" s="71" t="s">
        <v>11</v>
      </c>
      <c r="B697" s="75" t="s">
        <v>11</v>
      </c>
      <c r="C697" s="73" t="s">
        <v>11</v>
      </c>
      <c r="D697" s="51" t="s">
        <v>43</v>
      </c>
      <c r="E697" s="52">
        <f t="shared" si="145"/>
        <v>6.5</v>
      </c>
      <c r="F697" s="52">
        <v>10</v>
      </c>
      <c r="G697" s="53">
        <f t="shared" si="146"/>
        <v>0</v>
      </c>
      <c r="H697" s="70" t="s">
        <v>11</v>
      </c>
    </row>
    <row r="698" spans="1:8" ht="39.75" customHeight="1" thickBot="1">
      <c r="A698" s="71" t="s">
        <v>11</v>
      </c>
      <c r="B698" s="75" t="s">
        <v>11</v>
      </c>
      <c r="C698" s="73" t="s">
        <v>11</v>
      </c>
      <c r="D698" s="51" t="s">
        <v>173</v>
      </c>
      <c r="E698" s="52">
        <f t="shared" si="145"/>
        <v>1.625</v>
      </c>
      <c r="F698" s="52">
        <v>2.5</v>
      </c>
      <c r="G698" s="53">
        <f t="shared" si="146"/>
        <v>0</v>
      </c>
      <c r="H698" s="70" t="s">
        <v>11</v>
      </c>
    </row>
    <row r="699" spans="1:8" ht="39.75" customHeight="1" thickBot="1">
      <c r="A699" s="71" t="s">
        <v>11</v>
      </c>
      <c r="B699" s="75" t="s">
        <v>11</v>
      </c>
      <c r="C699" s="73" t="s">
        <v>11</v>
      </c>
      <c r="D699" s="51" t="s">
        <v>22</v>
      </c>
      <c r="E699" s="52">
        <f t="shared" si="145"/>
        <v>0.97500000000000009</v>
      </c>
      <c r="F699" s="52">
        <v>1.5</v>
      </c>
      <c r="G699" s="53">
        <f t="shared" si="146"/>
        <v>0</v>
      </c>
      <c r="H699" s="70" t="s">
        <v>11</v>
      </c>
    </row>
    <row r="700" spans="1:8" ht="39.75" customHeight="1" thickBot="1">
      <c r="A700" s="71" t="s">
        <v>11</v>
      </c>
      <c r="B700" s="75" t="s">
        <v>11</v>
      </c>
      <c r="C700" s="74" t="s">
        <v>11</v>
      </c>
      <c r="D700" s="54" t="s">
        <v>40</v>
      </c>
      <c r="E700" s="55">
        <f t="shared" si="145"/>
        <v>0.65</v>
      </c>
      <c r="F700" s="55">
        <v>1</v>
      </c>
      <c r="G700" s="56">
        <f t="shared" si="146"/>
        <v>0</v>
      </c>
      <c r="H700" s="70" t="s">
        <v>11</v>
      </c>
    </row>
    <row r="701" spans="1:8" ht="39.75" customHeight="1" thickBot="1">
      <c r="A701" s="71" t="s">
        <v>11</v>
      </c>
      <c r="B701" s="75" t="s">
        <v>11</v>
      </c>
      <c r="C701" s="60" t="s">
        <v>23</v>
      </c>
      <c r="D701" s="42" t="s">
        <v>65</v>
      </c>
      <c r="E701" s="46">
        <f t="shared" si="145"/>
        <v>13</v>
      </c>
      <c r="F701" s="46">
        <v>20</v>
      </c>
      <c r="G701" s="43">
        <f t="shared" si="146"/>
        <v>0</v>
      </c>
      <c r="H701" s="63"/>
    </row>
    <row r="702" spans="1:8" ht="39.75" customHeight="1" thickBot="1">
      <c r="A702" s="71" t="s">
        <v>11</v>
      </c>
      <c r="B702" s="75" t="s">
        <v>13</v>
      </c>
      <c r="C702" s="72" t="s">
        <v>279</v>
      </c>
      <c r="D702" s="48" t="s">
        <v>415</v>
      </c>
      <c r="E702" s="49">
        <f t="shared" si="145"/>
        <v>13</v>
      </c>
      <c r="F702" s="49">
        <v>20</v>
      </c>
      <c r="G702" s="50">
        <f t="shared" si="146"/>
        <v>0</v>
      </c>
      <c r="H702" s="70" t="s">
        <v>483</v>
      </c>
    </row>
    <row r="703" spans="1:8" ht="39.75" customHeight="1" thickBot="1">
      <c r="A703" s="71" t="s">
        <v>11</v>
      </c>
      <c r="B703" s="75" t="s">
        <v>11</v>
      </c>
      <c r="C703" s="74" t="s">
        <v>11</v>
      </c>
      <c r="D703" s="54" t="s">
        <v>22</v>
      </c>
      <c r="E703" s="55">
        <f t="shared" si="145"/>
        <v>3.25</v>
      </c>
      <c r="F703" s="55">
        <v>5</v>
      </c>
      <c r="G703" s="56">
        <f t="shared" si="146"/>
        <v>0</v>
      </c>
      <c r="H703" s="70" t="s">
        <v>11</v>
      </c>
    </row>
    <row r="704" spans="1:8" ht="39.75" customHeight="1" thickBot="1">
      <c r="A704" s="71" t="s">
        <v>11</v>
      </c>
      <c r="B704" s="75" t="s">
        <v>11</v>
      </c>
      <c r="C704" s="60" t="s">
        <v>17</v>
      </c>
      <c r="D704" s="42" t="s">
        <v>17</v>
      </c>
      <c r="E704" s="46">
        <f t="shared" si="145"/>
        <v>130</v>
      </c>
      <c r="F704" s="46">
        <v>200</v>
      </c>
      <c r="G704" s="43">
        <f t="shared" si="146"/>
        <v>0</v>
      </c>
      <c r="H704" s="63"/>
    </row>
    <row r="705" spans="1:8" ht="39.75" customHeight="1" thickBot="1">
      <c r="A705" s="71" t="s">
        <v>144</v>
      </c>
      <c r="B705" s="75" t="s">
        <v>10</v>
      </c>
      <c r="C705" s="72" t="s">
        <v>227</v>
      </c>
      <c r="D705" s="48" t="s">
        <v>442</v>
      </c>
      <c r="E705" s="49">
        <f t="shared" si="145"/>
        <v>13</v>
      </c>
      <c r="F705" s="49">
        <v>20</v>
      </c>
      <c r="G705" s="50">
        <f t="shared" si="146"/>
        <v>0</v>
      </c>
      <c r="H705" s="108"/>
    </row>
    <row r="706" spans="1:8" ht="39.75" customHeight="1" thickBot="1">
      <c r="A706" s="71" t="s">
        <v>11</v>
      </c>
      <c r="B706" s="75" t="s">
        <v>11</v>
      </c>
      <c r="C706" s="74"/>
      <c r="D706" s="54" t="s">
        <v>448</v>
      </c>
      <c r="E706" s="55">
        <f t="shared" si="145"/>
        <v>130</v>
      </c>
      <c r="F706" s="55">
        <v>200</v>
      </c>
      <c r="G706" s="56">
        <f t="shared" si="146"/>
        <v>0</v>
      </c>
      <c r="H706" s="109"/>
    </row>
    <row r="707" spans="1:8" ht="39.75" customHeight="1" thickBot="1">
      <c r="A707" s="71" t="s">
        <v>11</v>
      </c>
      <c r="B707" s="75" t="s">
        <v>12</v>
      </c>
      <c r="C707" s="60" t="s">
        <v>16</v>
      </c>
      <c r="D707" s="42" t="s">
        <v>37</v>
      </c>
      <c r="E707" s="46">
        <f t="shared" si="145"/>
        <v>35.75</v>
      </c>
      <c r="F707" s="46">
        <v>55</v>
      </c>
      <c r="G707" s="43">
        <f t="shared" si="146"/>
        <v>0</v>
      </c>
      <c r="H707" s="63"/>
    </row>
    <row r="708" spans="1:8" ht="39.75" customHeight="1" thickBot="1">
      <c r="A708" s="71" t="s">
        <v>11</v>
      </c>
      <c r="B708" s="75" t="s">
        <v>11</v>
      </c>
      <c r="C708" s="72" t="s">
        <v>280</v>
      </c>
      <c r="D708" s="48" t="s">
        <v>320</v>
      </c>
      <c r="E708" s="49">
        <f t="shared" si="145"/>
        <v>13</v>
      </c>
      <c r="F708" s="49">
        <v>20</v>
      </c>
      <c r="G708" s="50">
        <f t="shared" si="146"/>
        <v>0</v>
      </c>
      <c r="H708" s="100" t="s">
        <v>468</v>
      </c>
    </row>
    <row r="709" spans="1:8" ht="39.75" customHeight="1" thickBot="1">
      <c r="A709" s="71" t="s">
        <v>11</v>
      </c>
      <c r="B709" s="75" t="s">
        <v>11</v>
      </c>
      <c r="C709" s="73" t="s">
        <v>11</v>
      </c>
      <c r="D709" s="51" t="s">
        <v>46</v>
      </c>
      <c r="E709" s="52">
        <f t="shared" si="145"/>
        <v>6.5</v>
      </c>
      <c r="F709" s="52">
        <v>10</v>
      </c>
      <c r="G709" s="53">
        <f t="shared" si="146"/>
        <v>0</v>
      </c>
      <c r="H709" s="101"/>
    </row>
    <row r="710" spans="1:8" ht="39.75" customHeight="1" thickBot="1">
      <c r="A710" s="71" t="s">
        <v>11</v>
      </c>
      <c r="B710" s="75" t="s">
        <v>11</v>
      </c>
      <c r="C710" s="73" t="s">
        <v>11</v>
      </c>
      <c r="D710" s="51" t="s">
        <v>172</v>
      </c>
      <c r="E710" s="52">
        <f t="shared" si="145"/>
        <v>1.3</v>
      </c>
      <c r="F710" s="52">
        <v>2</v>
      </c>
      <c r="G710" s="53">
        <f t="shared" si="146"/>
        <v>0</v>
      </c>
      <c r="H710" s="101"/>
    </row>
    <row r="711" spans="1:8" ht="39.75" customHeight="1" thickBot="1">
      <c r="A711" s="71" t="s">
        <v>11</v>
      </c>
      <c r="B711" s="75" t="s">
        <v>11</v>
      </c>
      <c r="C711" s="73" t="s">
        <v>11</v>
      </c>
      <c r="D711" s="51" t="s">
        <v>41</v>
      </c>
      <c r="E711" s="52">
        <f t="shared" si="145"/>
        <v>1.3</v>
      </c>
      <c r="F711" s="52">
        <v>2</v>
      </c>
      <c r="G711" s="53">
        <f t="shared" si="146"/>
        <v>0</v>
      </c>
      <c r="H711" s="101"/>
    </row>
    <row r="712" spans="1:8" ht="39.75" customHeight="1" thickBot="1">
      <c r="A712" s="71" t="s">
        <v>11</v>
      </c>
      <c r="B712" s="75" t="s">
        <v>11</v>
      </c>
      <c r="C712" s="73" t="s">
        <v>11</v>
      </c>
      <c r="D712" s="51" t="s">
        <v>66</v>
      </c>
      <c r="E712" s="52">
        <f t="shared" si="145"/>
        <v>0.65</v>
      </c>
      <c r="F712" s="52">
        <v>1</v>
      </c>
      <c r="G712" s="53">
        <f t="shared" si="146"/>
        <v>0</v>
      </c>
      <c r="H712" s="101"/>
    </row>
    <row r="713" spans="1:8" ht="39.75" customHeight="1" thickBot="1">
      <c r="A713" s="71" t="s">
        <v>11</v>
      </c>
      <c r="B713" s="75" t="s">
        <v>11</v>
      </c>
      <c r="C713" s="73" t="s">
        <v>11</v>
      </c>
      <c r="D713" s="51" t="s">
        <v>40</v>
      </c>
      <c r="E713" s="52">
        <f t="shared" si="145"/>
        <v>0.32500000000000001</v>
      </c>
      <c r="F713" s="52">
        <v>0.5</v>
      </c>
      <c r="G713" s="53">
        <f t="shared" si="146"/>
        <v>0</v>
      </c>
      <c r="H713" s="101"/>
    </row>
    <row r="714" spans="1:8" ht="39.75" customHeight="1" thickBot="1">
      <c r="A714" s="71" t="s">
        <v>11</v>
      </c>
      <c r="B714" s="75" t="s">
        <v>11</v>
      </c>
      <c r="C714" s="74" t="s">
        <v>11</v>
      </c>
      <c r="D714" s="54" t="s">
        <v>44</v>
      </c>
      <c r="E714" s="55">
        <f t="shared" si="145"/>
        <v>0.13</v>
      </c>
      <c r="F714" s="55">
        <v>0.2</v>
      </c>
      <c r="G714" s="56">
        <f t="shared" si="146"/>
        <v>0</v>
      </c>
      <c r="H714" s="64" t="s">
        <v>24</v>
      </c>
    </row>
    <row r="715" spans="1:8" ht="39.75" customHeight="1" thickBot="1">
      <c r="A715" s="71" t="s">
        <v>11</v>
      </c>
      <c r="B715" s="75" t="s">
        <v>11</v>
      </c>
      <c r="C715" s="72" t="s">
        <v>281</v>
      </c>
      <c r="D715" s="48" t="s">
        <v>352</v>
      </c>
      <c r="E715" s="49">
        <f t="shared" si="145"/>
        <v>22.75</v>
      </c>
      <c r="F715" s="49">
        <v>35</v>
      </c>
      <c r="G715" s="50">
        <f t="shared" si="146"/>
        <v>0</v>
      </c>
      <c r="H715" s="70" t="s">
        <v>405</v>
      </c>
    </row>
    <row r="716" spans="1:8" ht="39.75" customHeight="1" thickBot="1">
      <c r="A716" s="71" t="s">
        <v>11</v>
      </c>
      <c r="B716" s="75" t="s">
        <v>11</v>
      </c>
      <c r="C716" s="73" t="s">
        <v>11</v>
      </c>
      <c r="D716" s="51" t="s">
        <v>297</v>
      </c>
      <c r="E716" s="52">
        <f t="shared" si="145"/>
        <v>3.25</v>
      </c>
      <c r="F716" s="52">
        <v>5</v>
      </c>
      <c r="G716" s="53">
        <f t="shared" si="146"/>
        <v>0</v>
      </c>
      <c r="H716" s="70" t="s">
        <v>11</v>
      </c>
    </row>
    <row r="717" spans="1:8" ht="39.75" customHeight="1" thickBot="1">
      <c r="A717" s="71" t="s">
        <v>11</v>
      </c>
      <c r="B717" s="75" t="s">
        <v>11</v>
      </c>
      <c r="C717" s="73" t="s">
        <v>11</v>
      </c>
      <c r="D717" s="51" t="s">
        <v>43</v>
      </c>
      <c r="E717" s="52">
        <f t="shared" si="145"/>
        <v>3.25</v>
      </c>
      <c r="F717" s="52">
        <v>5</v>
      </c>
      <c r="G717" s="53">
        <f t="shared" si="146"/>
        <v>0</v>
      </c>
      <c r="H717" s="70" t="s">
        <v>11</v>
      </c>
    </row>
    <row r="718" spans="1:8" ht="39.75" customHeight="1" thickBot="1">
      <c r="A718" s="71" t="s">
        <v>11</v>
      </c>
      <c r="B718" s="75" t="s">
        <v>11</v>
      </c>
      <c r="C718" s="73" t="s">
        <v>11</v>
      </c>
      <c r="D718" s="51" t="s">
        <v>173</v>
      </c>
      <c r="E718" s="52">
        <f t="shared" si="145"/>
        <v>1.9500000000000002</v>
      </c>
      <c r="F718" s="52">
        <v>3</v>
      </c>
      <c r="G718" s="53">
        <f t="shared" si="146"/>
        <v>0</v>
      </c>
      <c r="H718" s="70" t="s">
        <v>11</v>
      </c>
    </row>
    <row r="719" spans="1:8" ht="39.75" customHeight="1" thickBot="1">
      <c r="A719" s="71" t="s">
        <v>11</v>
      </c>
      <c r="B719" s="75" t="s">
        <v>11</v>
      </c>
      <c r="C719" s="73" t="s">
        <v>11</v>
      </c>
      <c r="D719" s="51" t="s">
        <v>22</v>
      </c>
      <c r="E719" s="52">
        <f t="shared" si="145"/>
        <v>1.3</v>
      </c>
      <c r="F719" s="52">
        <v>2</v>
      </c>
      <c r="G719" s="53">
        <f t="shared" si="146"/>
        <v>0</v>
      </c>
      <c r="H719" s="70" t="s">
        <v>11</v>
      </c>
    </row>
    <row r="720" spans="1:8" ht="39.75" customHeight="1" thickBot="1">
      <c r="A720" s="71" t="s">
        <v>11</v>
      </c>
      <c r="B720" s="75" t="s">
        <v>11</v>
      </c>
      <c r="C720" s="73" t="s">
        <v>11</v>
      </c>
      <c r="D720" s="51" t="s">
        <v>41</v>
      </c>
      <c r="E720" s="52">
        <f t="shared" si="145"/>
        <v>1.3</v>
      </c>
      <c r="F720" s="52">
        <v>2</v>
      </c>
      <c r="G720" s="53">
        <f t="shared" si="146"/>
        <v>0</v>
      </c>
      <c r="H720" s="70" t="s">
        <v>11</v>
      </c>
    </row>
    <row r="721" spans="1:8" ht="39.75" customHeight="1" thickBot="1">
      <c r="A721" s="71" t="s">
        <v>11</v>
      </c>
      <c r="B721" s="75" t="s">
        <v>11</v>
      </c>
      <c r="C721" s="73" t="s">
        <v>11</v>
      </c>
      <c r="D721" s="51" t="s">
        <v>40</v>
      </c>
      <c r="E721" s="52">
        <f t="shared" si="145"/>
        <v>0.65</v>
      </c>
      <c r="F721" s="52">
        <v>1</v>
      </c>
      <c r="G721" s="53">
        <f t="shared" si="146"/>
        <v>0</v>
      </c>
      <c r="H721" s="70" t="s">
        <v>11</v>
      </c>
    </row>
    <row r="722" spans="1:8" ht="39.75" customHeight="1" thickBot="1">
      <c r="A722" s="71" t="s">
        <v>11</v>
      </c>
      <c r="B722" s="75" t="s">
        <v>11</v>
      </c>
      <c r="C722" s="73" t="s">
        <v>11</v>
      </c>
      <c r="D722" s="51" t="s">
        <v>27</v>
      </c>
      <c r="E722" s="52">
        <f t="shared" si="145"/>
        <v>0.32500000000000001</v>
      </c>
      <c r="F722" s="52">
        <v>0.5</v>
      </c>
      <c r="G722" s="53">
        <f t="shared" si="146"/>
        <v>0</v>
      </c>
      <c r="H722" s="70" t="s">
        <v>11</v>
      </c>
    </row>
    <row r="723" spans="1:8" ht="39.75" customHeight="1" thickBot="1">
      <c r="A723" s="71" t="s">
        <v>11</v>
      </c>
      <c r="B723" s="75" t="s">
        <v>11</v>
      </c>
      <c r="C723" s="74" t="s">
        <v>11</v>
      </c>
      <c r="D723" s="54" t="s">
        <v>14</v>
      </c>
      <c r="E723" s="55">
        <f t="shared" si="145"/>
        <v>0.13</v>
      </c>
      <c r="F723" s="55">
        <v>0.2</v>
      </c>
      <c r="G723" s="56">
        <f t="shared" si="146"/>
        <v>0</v>
      </c>
      <c r="H723" s="70" t="s">
        <v>11</v>
      </c>
    </row>
    <row r="724" spans="1:8" ht="39.75" customHeight="1" thickBot="1">
      <c r="A724" s="71" t="s">
        <v>11</v>
      </c>
      <c r="B724" s="75" t="s">
        <v>11</v>
      </c>
      <c r="C724" s="76" t="s">
        <v>285</v>
      </c>
      <c r="D724" s="48" t="s">
        <v>298</v>
      </c>
      <c r="E724" s="49">
        <f t="shared" ref="E724:E768" si="147">F724*0.65</f>
        <v>16.25</v>
      </c>
      <c r="F724" s="49">
        <v>25</v>
      </c>
      <c r="G724" s="50">
        <f t="shared" ref="G724:G768" si="148">$G$1*E724+$G$2*F724</f>
        <v>0</v>
      </c>
      <c r="H724" s="70" t="s">
        <v>183</v>
      </c>
    </row>
    <row r="725" spans="1:8" ht="39.75" customHeight="1" thickBot="1">
      <c r="A725" s="71" t="s">
        <v>11</v>
      </c>
      <c r="B725" s="75" t="s">
        <v>11</v>
      </c>
      <c r="C725" s="77" t="s">
        <v>11</v>
      </c>
      <c r="D725" s="51" t="s">
        <v>43</v>
      </c>
      <c r="E725" s="52">
        <f t="shared" si="147"/>
        <v>3.25</v>
      </c>
      <c r="F725" s="52">
        <v>5</v>
      </c>
      <c r="G725" s="53">
        <f t="shared" si="148"/>
        <v>0</v>
      </c>
      <c r="H725" s="70" t="s">
        <v>11</v>
      </c>
    </row>
    <row r="726" spans="1:8" ht="39.75" customHeight="1" thickBot="1">
      <c r="A726" s="71" t="s">
        <v>11</v>
      </c>
      <c r="B726" s="75" t="s">
        <v>11</v>
      </c>
      <c r="C726" s="77" t="s">
        <v>11</v>
      </c>
      <c r="D726" s="51" t="s">
        <v>178</v>
      </c>
      <c r="E726" s="52">
        <f t="shared" si="147"/>
        <v>0.65</v>
      </c>
      <c r="F726" s="52">
        <v>1</v>
      </c>
      <c r="G726" s="53">
        <f t="shared" si="148"/>
        <v>0</v>
      </c>
      <c r="H726" s="70" t="s">
        <v>11</v>
      </c>
    </row>
    <row r="727" spans="1:8" ht="39.75" customHeight="1" thickBot="1">
      <c r="A727" s="71" t="s">
        <v>11</v>
      </c>
      <c r="B727" s="75" t="s">
        <v>11</v>
      </c>
      <c r="C727" s="77" t="s">
        <v>11</v>
      </c>
      <c r="D727" s="51" t="s">
        <v>40</v>
      </c>
      <c r="E727" s="52">
        <f t="shared" si="147"/>
        <v>0.32500000000000001</v>
      </c>
      <c r="F727" s="52">
        <v>0.5</v>
      </c>
      <c r="G727" s="53">
        <f t="shared" si="148"/>
        <v>0</v>
      </c>
      <c r="H727" s="70" t="s">
        <v>11</v>
      </c>
    </row>
    <row r="728" spans="1:8" ht="39.75" customHeight="1" thickBot="1">
      <c r="A728" s="71" t="s">
        <v>11</v>
      </c>
      <c r="B728" s="75" t="s">
        <v>11</v>
      </c>
      <c r="C728" s="77" t="s">
        <v>11</v>
      </c>
      <c r="D728" s="51" t="s">
        <v>27</v>
      </c>
      <c r="E728" s="52">
        <f t="shared" si="147"/>
        <v>0.32500000000000001</v>
      </c>
      <c r="F728" s="52">
        <v>0.5</v>
      </c>
      <c r="G728" s="53">
        <f t="shared" si="148"/>
        <v>0</v>
      </c>
      <c r="H728" s="70" t="s">
        <v>11</v>
      </c>
    </row>
    <row r="729" spans="1:8" ht="39.75" customHeight="1" thickBot="1">
      <c r="A729" s="71" t="s">
        <v>11</v>
      </c>
      <c r="B729" s="75" t="s">
        <v>11</v>
      </c>
      <c r="C729" s="77" t="s">
        <v>11</v>
      </c>
      <c r="D729" s="51" t="s">
        <v>359</v>
      </c>
      <c r="E729" s="52">
        <f t="shared" si="147"/>
        <v>0.32500000000000001</v>
      </c>
      <c r="F729" s="52">
        <v>0.5</v>
      </c>
      <c r="G729" s="53">
        <f t="shared" si="148"/>
        <v>0</v>
      </c>
      <c r="H729" s="70" t="s">
        <v>11</v>
      </c>
    </row>
    <row r="730" spans="1:8" ht="39.75" customHeight="1" thickBot="1">
      <c r="A730" s="71" t="s">
        <v>11</v>
      </c>
      <c r="B730" s="75" t="s">
        <v>11</v>
      </c>
      <c r="C730" s="77" t="s">
        <v>11</v>
      </c>
      <c r="D730" s="51" t="s">
        <v>14</v>
      </c>
      <c r="E730" s="52">
        <f t="shared" si="147"/>
        <v>0.32500000000000001</v>
      </c>
      <c r="F730" s="52">
        <v>0.5</v>
      </c>
      <c r="G730" s="53">
        <f t="shared" si="148"/>
        <v>0</v>
      </c>
      <c r="H730" s="70" t="s">
        <v>11</v>
      </c>
    </row>
    <row r="731" spans="1:8" ht="39.75" customHeight="1" thickBot="1">
      <c r="A731" s="71" t="s">
        <v>11</v>
      </c>
      <c r="B731" s="75" t="s">
        <v>11</v>
      </c>
      <c r="C731" s="78" t="s">
        <v>11</v>
      </c>
      <c r="D731" s="54" t="s">
        <v>101</v>
      </c>
      <c r="E731" s="55">
        <f t="shared" si="147"/>
        <v>0.32500000000000001</v>
      </c>
      <c r="F731" s="55">
        <v>0.5</v>
      </c>
      <c r="G731" s="56">
        <f t="shared" si="148"/>
        <v>0</v>
      </c>
      <c r="H731" s="70" t="s">
        <v>11</v>
      </c>
    </row>
    <row r="732" spans="1:8" ht="39.75" customHeight="1" thickBot="1">
      <c r="A732" s="71"/>
      <c r="B732" s="75"/>
      <c r="C732" s="94" t="s">
        <v>286</v>
      </c>
      <c r="D732" s="48" t="s">
        <v>64</v>
      </c>
      <c r="E732" s="49">
        <f t="shared" si="147"/>
        <v>22.75</v>
      </c>
      <c r="F732" s="49">
        <v>35</v>
      </c>
      <c r="G732" s="50">
        <f t="shared" si="148"/>
        <v>0</v>
      </c>
      <c r="H732" s="70" t="s">
        <v>155</v>
      </c>
    </row>
    <row r="733" spans="1:8" ht="39.75" customHeight="1" thickBot="1">
      <c r="A733" s="71"/>
      <c r="B733" s="75"/>
      <c r="C733" s="95" t="s">
        <v>11</v>
      </c>
      <c r="D733" s="51" t="s">
        <v>40</v>
      </c>
      <c r="E733" s="52">
        <f t="shared" si="147"/>
        <v>0.32500000000000001</v>
      </c>
      <c r="F733" s="52">
        <v>0.5</v>
      </c>
      <c r="G733" s="53">
        <f t="shared" si="148"/>
        <v>0</v>
      </c>
      <c r="H733" s="70" t="s">
        <v>11</v>
      </c>
    </row>
    <row r="734" spans="1:8" ht="39.75" customHeight="1" thickBot="1">
      <c r="A734" s="71"/>
      <c r="B734" s="75"/>
      <c r="C734" s="95" t="s">
        <v>11</v>
      </c>
      <c r="D734" s="51" t="s">
        <v>14</v>
      </c>
      <c r="E734" s="52">
        <f t="shared" si="147"/>
        <v>0.32500000000000001</v>
      </c>
      <c r="F734" s="52">
        <v>0.5</v>
      </c>
      <c r="G734" s="53">
        <f t="shared" si="148"/>
        <v>0</v>
      </c>
      <c r="H734" s="70" t="s">
        <v>11</v>
      </c>
    </row>
    <row r="735" spans="1:8" ht="39.75" customHeight="1" thickBot="1">
      <c r="A735" s="71"/>
      <c r="B735" s="75"/>
      <c r="C735" s="95" t="s">
        <v>11</v>
      </c>
      <c r="D735" s="51" t="s">
        <v>368</v>
      </c>
      <c r="E735" s="52">
        <f t="shared" si="147"/>
        <v>0.32500000000000001</v>
      </c>
      <c r="F735" s="52">
        <v>0.5</v>
      </c>
      <c r="G735" s="53">
        <f t="shared" si="148"/>
        <v>0</v>
      </c>
      <c r="H735" s="70" t="s">
        <v>11</v>
      </c>
    </row>
    <row r="736" spans="1:8" ht="39.75" customHeight="1" thickBot="1">
      <c r="A736" s="71"/>
      <c r="B736" s="75"/>
      <c r="C736" s="96" t="s">
        <v>11</v>
      </c>
      <c r="D736" s="54" t="s">
        <v>15</v>
      </c>
      <c r="E736" s="55">
        <f t="shared" si="147"/>
        <v>6.5000000000000002E-2</v>
      </c>
      <c r="F736" s="55">
        <v>0.1</v>
      </c>
      <c r="G736" s="56">
        <f t="shared" si="148"/>
        <v>0</v>
      </c>
      <c r="H736" s="70" t="s">
        <v>11</v>
      </c>
    </row>
    <row r="737" spans="1:8" ht="39.75" customHeight="1" thickBot="1">
      <c r="A737" s="71" t="s">
        <v>11</v>
      </c>
      <c r="B737" s="75" t="s">
        <v>11</v>
      </c>
      <c r="C737" s="60" t="s">
        <v>23</v>
      </c>
      <c r="D737" s="42" t="s">
        <v>65</v>
      </c>
      <c r="E737" s="46">
        <f t="shared" si="147"/>
        <v>13</v>
      </c>
      <c r="F737" s="46">
        <v>20</v>
      </c>
      <c r="G737" s="43">
        <f t="shared" si="148"/>
        <v>0</v>
      </c>
      <c r="H737" s="63"/>
    </row>
    <row r="738" spans="1:8" ht="39.75" customHeight="1" thickBot="1">
      <c r="A738" s="71" t="s">
        <v>11</v>
      </c>
      <c r="B738" s="75" t="s">
        <v>13</v>
      </c>
      <c r="C738" s="60" t="s">
        <v>284</v>
      </c>
      <c r="D738" s="42" t="s">
        <v>148</v>
      </c>
      <c r="E738" s="46">
        <f t="shared" si="147"/>
        <v>26</v>
      </c>
      <c r="F738" s="46">
        <v>40</v>
      </c>
      <c r="G738" s="43">
        <f t="shared" si="148"/>
        <v>0</v>
      </c>
      <c r="H738" s="63" t="s">
        <v>473</v>
      </c>
    </row>
    <row r="739" spans="1:8" ht="39.75" customHeight="1" thickBot="1">
      <c r="A739" s="71" t="s">
        <v>11</v>
      </c>
      <c r="B739" s="75" t="s">
        <v>11</v>
      </c>
      <c r="C739" s="60" t="s">
        <v>434</v>
      </c>
      <c r="D739" s="42" t="s">
        <v>434</v>
      </c>
      <c r="E739" s="46">
        <f t="shared" ref="E739" si="149">F739*0.65</f>
        <v>65</v>
      </c>
      <c r="F739" s="46">
        <v>100</v>
      </c>
      <c r="G739" s="43">
        <f t="shared" ref="G739" si="150">$G$1*E739+$G$2*F739</f>
        <v>0</v>
      </c>
      <c r="H739" s="63"/>
    </row>
    <row r="740" spans="1:8" ht="39.75" customHeight="1" thickBot="1">
      <c r="A740" s="71" t="s">
        <v>145</v>
      </c>
      <c r="B740" s="75" t="s">
        <v>10</v>
      </c>
      <c r="C740" s="72" t="s">
        <v>113</v>
      </c>
      <c r="D740" s="48" t="s">
        <v>37</v>
      </c>
      <c r="E740" s="49">
        <f t="shared" si="147"/>
        <v>9.75</v>
      </c>
      <c r="F740" s="49">
        <v>15</v>
      </c>
      <c r="G740" s="50">
        <f t="shared" si="148"/>
        <v>0</v>
      </c>
      <c r="H740" s="70" t="s">
        <v>152</v>
      </c>
    </row>
    <row r="741" spans="1:8" ht="39.75" customHeight="1" thickBot="1">
      <c r="A741" s="71" t="s">
        <v>11</v>
      </c>
      <c r="B741" s="75" t="s">
        <v>11</v>
      </c>
      <c r="C741" s="73" t="s">
        <v>11</v>
      </c>
      <c r="D741" s="51" t="s">
        <v>288</v>
      </c>
      <c r="E741" s="52">
        <f t="shared" si="147"/>
        <v>3.25</v>
      </c>
      <c r="F741" s="52">
        <v>5</v>
      </c>
      <c r="G741" s="53">
        <f t="shared" si="148"/>
        <v>0</v>
      </c>
      <c r="H741" s="70" t="s">
        <v>11</v>
      </c>
    </row>
    <row r="742" spans="1:8" ht="39.75" customHeight="1" thickBot="1">
      <c r="A742" s="71" t="s">
        <v>11</v>
      </c>
      <c r="B742" s="75" t="s">
        <v>11</v>
      </c>
      <c r="C742" s="74" t="s">
        <v>11</v>
      </c>
      <c r="D742" s="54" t="s">
        <v>15</v>
      </c>
      <c r="E742" s="55">
        <f t="shared" si="147"/>
        <v>6.5000000000000002E-2</v>
      </c>
      <c r="F742" s="55">
        <v>0.1</v>
      </c>
      <c r="G742" s="56">
        <f t="shared" si="148"/>
        <v>0</v>
      </c>
      <c r="H742" s="70" t="s">
        <v>11</v>
      </c>
    </row>
    <row r="743" spans="1:8" ht="39.75" customHeight="1" thickBot="1">
      <c r="A743" s="71" t="s">
        <v>11</v>
      </c>
      <c r="B743" s="75" t="s">
        <v>12</v>
      </c>
      <c r="C743" s="60" t="s">
        <v>16</v>
      </c>
      <c r="D743" s="42" t="s">
        <v>37</v>
      </c>
      <c r="E743" s="46">
        <f t="shared" si="147"/>
        <v>35.75</v>
      </c>
      <c r="F743" s="46">
        <v>55</v>
      </c>
      <c r="G743" s="43">
        <f t="shared" si="148"/>
        <v>0</v>
      </c>
      <c r="H743" s="63"/>
    </row>
    <row r="744" spans="1:8" ht="39.75" customHeight="1" thickBot="1">
      <c r="A744" s="71" t="s">
        <v>11</v>
      </c>
      <c r="B744" s="75" t="s">
        <v>11</v>
      </c>
      <c r="C744" s="72" t="s">
        <v>282</v>
      </c>
      <c r="D744" s="48" t="s">
        <v>146</v>
      </c>
      <c r="E744" s="49">
        <f t="shared" si="147"/>
        <v>13</v>
      </c>
      <c r="F744" s="49">
        <v>20</v>
      </c>
      <c r="G744" s="50">
        <f t="shared" si="148"/>
        <v>0</v>
      </c>
      <c r="H744" s="100" t="s">
        <v>410</v>
      </c>
    </row>
    <row r="745" spans="1:8" ht="39.75" customHeight="1" thickBot="1">
      <c r="A745" s="71" t="s">
        <v>11</v>
      </c>
      <c r="B745" s="75" t="s">
        <v>11</v>
      </c>
      <c r="C745" s="73" t="s">
        <v>11</v>
      </c>
      <c r="D745" s="51" t="s">
        <v>66</v>
      </c>
      <c r="E745" s="52">
        <f t="shared" si="147"/>
        <v>0.65</v>
      </c>
      <c r="F745" s="52">
        <v>1</v>
      </c>
      <c r="G745" s="53">
        <f t="shared" si="148"/>
        <v>0</v>
      </c>
      <c r="H745" s="101"/>
    </row>
    <row r="746" spans="1:8" ht="39.75" customHeight="1" thickBot="1">
      <c r="A746" s="71" t="s">
        <v>11</v>
      </c>
      <c r="B746" s="75" t="s">
        <v>11</v>
      </c>
      <c r="C746" s="73" t="s">
        <v>11</v>
      </c>
      <c r="D746" s="51" t="s">
        <v>41</v>
      </c>
      <c r="E746" s="52">
        <f t="shared" si="147"/>
        <v>0.65</v>
      </c>
      <c r="F746" s="52">
        <v>1</v>
      </c>
      <c r="G746" s="53">
        <f t="shared" si="148"/>
        <v>0</v>
      </c>
      <c r="H746" s="101"/>
    </row>
    <row r="747" spans="1:8" ht="39.75" customHeight="1" thickBot="1">
      <c r="A747" s="71" t="s">
        <v>11</v>
      </c>
      <c r="B747" s="75" t="s">
        <v>11</v>
      </c>
      <c r="C747" s="73" t="s">
        <v>11</v>
      </c>
      <c r="D747" s="51" t="s">
        <v>40</v>
      </c>
      <c r="E747" s="52">
        <f t="shared" si="147"/>
        <v>0.32500000000000001</v>
      </c>
      <c r="F747" s="52">
        <v>0.5</v>
      </c>
      <c r="G747" s="53">
        <f t="shared" si="148"/>
        <v>0</v>
      </c>
      <c r="H747" s="101"/>
    </row>
    <row r="748" spans="1:8" ht="39.75" customHeight="1" thickBot="1">
      <c r="A748" s="71" t="s">
        <v>11</v>
      </c>
      <c r="B748" s="75" t="s">
        <v>11</v>
      </c>
      <c r="C748" s="73" t="s">
        <v>11</v>
      </c>
      <c r="D748" s="51" t="s">
        <v>172</v>
      </c>
      <c r="E748" s="52">
        <f t="shared" si="147"/>
        <v>0.13</v>
      </c>
      <c r="F748" s="52">
        <v>0.2</v>
      </c>
      <c r="G748" s="53">
        <f t="shared" si="148"/>
        <v>0</v>
      </c>
      <c r="H748" s="101"/>
    </row>
    <row r="749" spans="1:8" ht="39.75" customHeight="1" thickBot="1">
      <c r="A749" s="71" t="s">
        <v>11</v>
      </c>
      <c r="B749" s="75" t="s">
        <v>11</v>
      </c>
      <c r="C749" s="73" t="s">
        <v>11</v>
      </c>
      <c r="D749" s="51" t="s">
        <v>44</v>
      </c>
      <c r="E749" s="52">
        <f t="shared" si="147"/>
        <v>0.13</v>
      </c>
      <c r="F749" s="52">
        <v>0.2</v>
      </c>
      <c r="G749" s="53">
        <f t="shared" si="148"/>
        <v>0</v>
      </c>
      <c r="H749" s="101"/>
    </row>
    <row r="750" spans="1:8" ht="39.75" customHeight="1" thickBot="1">
      <c r="A750" s="71" t="s">
        <v>11</v>
      </c>
      <c r="B750" s="75" t="s">
        <v>11</v>
      </c>
      <c r="C750" s="74" t="s">
        <v>11</v>
      </c>
      <c r="D750" s="54" t="s">
        <v>15</v>
      </c>
      <c r="E750" s="55">
        <f t="shared" si="147"/>
        <v>0.13</v>
      </c>
      <c r="F750" s="55">
        <v>0.2</v>
      </c>
      <c r="G750" s="56">
        <f t="shared" si="148"/>
        <v>0</v>
      </c>
      <c r="H750" s="64" t="s">
        <v>24</v>
      </c>
    </row>
    <row r="751" spans="1:8" ht="39.75" customHeight="1" thickBot="1">
      <c r="A751" s="71" t="s">
        <v>11</v>
      </c>
      <c r="B751" s="75" t="s">
        <v>11</v>
      </c>
      <c r="C751" s="72" t="s">
        <v>283</v>
      </c>
      <c r="D751" s="48" t="s">
        <v>307</v>
      </c>
      <c r="E751" s="49">
        <f t="shared" si="147"/>
        <v>26</v>
      </c>
      <c r="F751" s="49">
        <v>40</v>
      </c>
      <c r="G751" s="50">
        <f t="shared" si="148"/>
        <v>0</v>
      </c>
      <c r="H751" s="70" t="s">
        <v>330</v>
      </c>
    </row>
    <row r="752" spans="1:8" ht="39.75" customHeight="1" thickBot="1">
      <c r="A752" s="71" t="s">
        <v>11</v>
      </c>
      <c r="B752" s="75" t="s">
        <v>11</v>
      </c>
      <c r="C752" s="73" t="s">
        <v>11</v>
      </c>
      <c r="D752" s="51" t="s">
        <v>173</v>
      </c>
      <c r="E752" s="52">
        <f t="shared" si="147"/>
        <v>3.25</v>
      </c>
      <c r="F752" s="52">
        <v>5</v>
      </c>
      <c r="G752" s="53">
        <f t="shared" si="148"/>
        <v>0</v>
      </c>
      <c r="H752" s="70" t="s">
        <v>11</v>
      </c>
    </row>
    <row r="753" spans="1:8" ht="39.75" customHeight="1" thickBot="1">
      <c r="A753" s="71" t="s">
        <v>11</v>
      </c>
      <c r="B753" s="75" t="s">
        <v>11</v>
      </c>
      <c r="C753" s="73" t="s">
        <v>11</v>
      </c>
      <c r="D753" s="51" t="s">
        <v>50</v>
      </c>
      <c r="E753" s="52">
        <f t="shared" si="147"/>
        <v>3.25</v>
      </c>
      <c r="F753" s="52">
        <v>5</v>
      </c>
      <c r="G753" s="53">
        <f t="shared" si="148"/>
        <v>0</v>
      </c>
      <c r="H753" s="70" t="s">
        <v>11</v>
      </c>
    </row>
    <row r="754" spans="1:8" ht="39.75" customHeight="1" thickBot="1">
      <c r="A754" s="71" t="s">
        <v>11</v>
      </c>
      <c r="B754" s="75" t="s">
        <v>11</v>
      </c>
      <c r="C754" s="73" t="s">
        <v>11</v>
      </c>
      <c r="D754" s="51" t="s">
        <v>26</v>
      </c>
      <c r="E754" s="52">
        <f t="shared" si="147"/>
        <v>3.25</v>
      </c>
      <c r="F754" s="52">
        <v>5</v>
      </c>
      <c r="G754" s="53">
        <f t="shared" si="148"/>
        <v>0</v>
      </c>
      <c r="H754" s="70" t="s">
        <v>11</v>
      </c>
    </row>
    <row r="755" spans="1:8" ht="39.75" customHeight="1" thickBot="1">
      <c r="A755" s="71" t="s">
        <v>11</v>
      </c>
      <c r="B755" s="75" t="s">
        <v>11</v>
      </c>
      <c r="C755" s="73" t="s">
        <v>11</v>
      </c>
      <c r="D755" s="51" t="s">
        <v>115</v>
      </c>
      <c r="E755" s="52">
        <f t="shared" si="147"/>
        <v>3.25</v>
      </c>
      <c r="F755" s="52">
        <v>5</v>
      </c>
      <c r="G755" s="53">
        <f t="shared" si="148"/>
        <v>0</v>
      </c>
      <c r="H755" s="70" t="s">
        <v>11</v>
      </c>
    </row>
    <row r="756" spans="1:8" ht="39.75" customHeight="1" thickBot="1">
      <c r="A756" s="71" t="s">
        <v>11</v>
      </c>
      <c r="B756" s="75" t="s">
        <v>11</v>
      </c>
      <c r="C756" s="73" t="s">
        <v>11</v>
      </c>
      <c r="D756" s="51" t="s">
        <v>22</v>
      </c>
      <c r="E756" s="52">
        <f t="shared" si="147"/>
        <v>3.25</v>
      </c>
      <c r="F756" s="52">
        <v>5</v>
      </c>
      <c r="G756" s="53">
        <f t="shared" si="148"/>
        <v>0</v>
      </c>
      <c r="H756" s="70" t="s">
        <v>11</v>
      </c>
    </row>
    <row r="757" spans="1:8" ht="39.75" customHeight="1" thickBot="1">
      <c r="A757" s="71" t="s">
        <v>11</v>
      </c>
      <c r="B757" s="75" t="s">
        <v>11</v>
      </c>
      <c r="C757" s="73" t="s">
        <v>11</v>
      </c>
      <c r="D757" s="51" t="s">
        <v>27</v>
      </c>
      <c r="E757" s="52">
        <f t="shared" si="147"/>
        <v>0.65</v>
      </c>
      <c r="F757" s="52">
        <v>1</v>
      </c>
      <c r="G757" s="53">
        <f t="shared" si="148"/>
        <v>0</v>
      </c>
      <c r="H757" s="70" t="s">
        <v>11</v>
      </c>
    </row>
    <row r="758" spans="1:8" ht="39.75" customHeight="1" thickBot="1">
      <c r="A758" s="71" t="s">
        <v>11</v>
      </c>
      <c r="B758" s="75" t="s">
        <v>11</v>
      </c>
      <c r="C758" s="73" t="s">
        <v>11</v>
      </c>
      <c r="D758" s="51" t="s">
        <v>40</v>
      </c>
      <c r="E758" s="52">
        <f t="shared" si="147"/>
        <v>0.32500000000000001</v>
      </c>
      <c r="F758" s="52">
        <v>0.5</v>
      </c>
      <c r="G758" s="53">
        <f t="shared" si="148"/>
        <v>0</v>
      </c>
      <c r="H758" s="70" t="s">
        <v>11</v>
      </c>
    </row>
    <row r="759" spans="1:8" ht="39.75" customHeight="1" thickBot="1">
      <c r="A759" s="71" t="s">
        <v>11</v>
      </c>
      <c r="B759" s="75" t="s">
        <v>11</v>
      </c>
      <c r="C759" s="73" t="s">
        <v>11</v>
      </c>
      <c r="D759" s="51" t="s">
        <v>344</v>
      </c>
      <c r="E759" s="52">
        <f t="shared" si="147"/>
        <v>0.32500000000000001</v>
      </c>
      <c r="F759" s="52">
        <v>0.5</v>
      </c>
      <c r="G759" s="53">
        <f t="shared" si="148"/>
        <v>0</v>
      </c>
      <c r="H759" s="70" t="s">
        <v>11</v>
      </c>
    </row>
    <row r="760" spans="1:8" ht="39.75" customHeight="1" thickBot="1">
      <c r="A760" s="71" t="s">
        <v>11</v>
      </c>
      <c r="B760" s="75" t="s">
        <v>11</v>
      </c>
      <c r="C760" s="74" t="s">
        <v>11</v>
      </c>
      <c r="D760" s="54" t="s">
        <v>15</v>
      </c>
      <c r="E760" s="55">
        <f t="shared" si="147"/>
        <v>6.5000000000000002E-2</v>
      </c>
      <c r="F760" s="55">
        <v>0.1</v>
      </c>
      <c r="G760" s="56">
        <f t="shared" si="148"/>
        <v>0</v>
      </c>
      <c r="H760" s="70" t="s">
        <v>11</v>
      </c>
    </row>
    <row r="761" spans="1:8" ht="39.75" customHeight="1" thickBot="1">
      <c r="A761" s="71" t="s">
        <v>11</v>
      </c>
      <c r="B761" s="75" t="s">
        <v>11</v>
      </c>
      <c r="C761" s="72" t="s">
        <v>469</v>
      </c>
      <c r="D761" s="48" t="s">
        <v>356</v>
      </c>
      <c r="E761" s="49">
        <f t="shared" si="147"/>
        <v>16.25</v>
      </c>
      <c r="F761" s="49">
        <v>25</v>
      </c>
      <c r="G761" s="50">
        <f t="shared" si="148"/>
        <v>0</v>
      </c>
      <c r="H761" s="70" t="s">
        <v>470</v>
      </c>
    </row>
    <row r="762" spans="1:8" ht="39.75" customHeight="1" thickBot="1">
      <c r="A762" s="71" t="s">
        <v>11</v>
      </c>
      <c r="B762" s="75" t="s">
        <v>11</v>
      </c>
      <c r="C762" s="73" t="s">
        <v>11</v>
      </c>
      <c r="D762" s="51" t="s">
        <v>147</v>
      </c>
      <c r="E762" s="52">
        <f t="shared" si="147"/>
        <v>6.5</v>
      </c>
      <c r="F762" s="52">
        <v>10</v>
      </c>
      <c r="G762" s="53">
        <f t="shared" si="148"/>
        <v>0</v>
      </c>
      <c r="H762" s="70" t="s">
        <v>11</v>
      </c>
    </row>
    <row r="763" spans="1:8" ht="39.75" customHeight="1" thickBot="1">
      <c r="A763" s="71" t="s">
        <v>11</v>
      </c>
      <c r="B763" s="75" t="s">
        <v>11</v>
      </c>
      <c r="C763" s="73" t="s">
        <v>11</v>
      </c>
      <c r="D763" s="51" t="s">
        <v>41</v>
      </c>
      <c r="E763" s="52">
        <f t="shared" si="147"/>
        <v>0.65</v>
      </c>
      <c r="F763" s="52">
        <v>1</v>
      </c>
      <c r="G763" s="53">
        <f t="shared" si="148"/>
        <v>0</v>
      </c>
      <c r="H763" s="70" t="s">
        <v>11</v>
      </c>
    </row>
    <row r="764" spans="1:8" ht="39.75" customHeight="1" thickBot="1">
      <c r="A764" s="71" t="s">
        <v>11</v>
      </c>
      <c r="B764" s="75" t="s">
        <v>11</v>
      </c>
      <c r="C764" s="73" t="s">
        <v>11</v>
      </c>
      <c r="D764" s="51" t="s">
        <v>173</v>
      </c>
      <c r="E764" s="52">
        <f t="shared" si="147"/>
        <v>0.32500000000000001</v>
      </c>
      <c r="F764" s="52">
        <v>0.5</v>
      </c>
      <c r="G764" s="53">
        <f t="shared" si="148"/>
        <v>0</v>
      </c>
      <c r="H764" s="70" t="s">
        <v>11</v>
      </c>
    </row>
    <row r="765" spans="1:8" ht="39.75" customHeight="1" thickBot="1">
      <c r="A765" s="71" t="s">
        <v>11</v>
      </c>
      <c r="B765" s="75" t="s">
        <v>11</v>
      </c>
      <c r="C765" s="73" t="s">
        <v>11</v>
      </c>
      <c r="D765" s="51" t="s">
        <v>14</v>
      </c>
      <c r="E765" s="52">
        <f t="shared" si="147"/>
        <v>0.19500000000000001</v>
      </c>
      <c r="F765" s="52">
        <v>0.3</v>
      </c>
      <c r="G765" s="53">
        <f t="shared" si="148"/>
        <v>0</v>
      </c>
      <c r="H765" s="70" t="s">
        <v>11</v>
      </c>
    </row>
    <row r="766" spans="1:8" ht="39.75" customHeight="1" thickBot="1">
      <c r="A766" s="71" t="s">
        <v>11</v>
      </c>
      <c r="B766" s="75" t="s">
        <v>11</v>
      </c>
      <c r="C766" s="73" t="s">
        <v>11</v>
      </c>
      <c r="D766" s="51" t="s">
        <v>40</v>
      </c>
      <c r="E766" s="52">
        <f t="shared" si="147"/>
        <v>0.13</v>
      </c>
      <c r="F766" s="52">
        <v>0.2</v>
      </c>
      <c r="G766" s="53">
        <f t="shared" si="148"/>
        <v>0</v>
      </c>
      <c r="H766" s="70" t="s">
        <v>11</v>
      </c>
    </row>
    <row r="767" spans="1:8" ht="39.75" customHeight="1" thickBot="1">
      <c r="A767" s="71" t="s">
        <v>11</v>
      </c>
      <c r="B767" s="75" t="s">
        <v>11</v>
      </c>
      <c r="C767" s="74" t="s">
        <v>11</v>
      </c>
      <c r="D767" s="54" t="s">
        <v>15</v>
      </c>
      <c r="E767" s="55">
        <f t="shared" si="147"/>
        <v>6.5000000000000002E-2</v>
      </c>
      <c r="F767" s="55">
        <v>0.1</v>
      </c>
      <c r="G767" s="56">
        <f t="shared" si="148"/>
        <v>0</v>
      </c>
      <c r="H767" s="70" t="s">
        <v>11</v>
      </c>
    </row>
    <row r="768" spans="1:8" ht="39.75" customHeight="1" thickBot="1">
      <c r="A768" s="71" t="s">
        <v>11</v>
      </c>
      <c r="B768" s="75" t="s">
        <v>11</v>
      </c>
      <c r="C768" s="60" t="s">
        <v>23</v>
      </c>
      <c r="D768" s="42" t="s">
        <v>65</v>
      </c>
      <c r="E768" s="46">
        <f t="shared" si="147"/>
        <v>13</v>
      </c>
      <c r="F768" s="46">
        <v>20</v>
      </c>
      <c r="G768" s="43">
        <f t="shared" si="148"/>
        <v>0</v>
      </c>
      <c r="H768" s="63"/>
    </row>
    <row r="769" spans="1:8" ht="39.75" customHeight="1" thickBot="1">
      <c r="A769" s="71" t="s">
        <v>11</v>
      </c>
      <c r="B769" s="75" t="s">
        <v>13</v>
      </c>
      <c r="C769" s="60" t="s">
        <v>416</v>
      </c>
      <c r="D769" s="42" t="s">
        <v>341</v>
      </c>
      <c r="E769" s="46">
        <f t="shared" ref="E769:E770" si="151">F769*0.65</f>
        <v>32.5</v>
      </c>
      <c r="F769" s="46">
        <v>50</v>
      </c>
      <c r="G769" s="43">
        <f t="shared" ref="G769:G770" si="152">$G$1*E769+$G$2*F769</f>
        <v>0</v>
      </c>
      <c r="H769" s="63"/>
    </row>
    <row r="770" spans="1:8" ht="39.75" customHeight="1" thickBot="1">
      <c r="A770" s="71" t="s">
        <v>11</v>
      </c>
      <c r="B770" s="75" t="s">
        <v>11</v>
      </c>
      <c r="C770" s="60" t="s">
        <v>17</v>
      </c>
      <c r="D770" s="42" t="s">
        <v>17</v>
      </c>
      <c r="E770" s="46">
        <f t="shared" si="151"/>
        <v>130</v>
      </c>
      <c r="F770" s="46">
        <v>200</v>
      </c>
      <c r="G770" s="43">
        <f t="shared" si="152"/>
        <v>0</v>
      </c>
      <c r="H770" s="63"/>
    </row>
  </sheetData>
  <mergeCells count="311">
    <mergeCell ref="C494:C495"/>
    <mergeCell ref="H494:H495"/>
    <mergeCell ref="C705:C706"/>
    <mergeCell ref="H705:H706"/>
    <mergeCell ref="C572:C577"/>
    <mergeCell ref="H572:H577"/>
    <mergeCell ref="H34:H41"/>
    <mergeCell ref="H59:H65"/>
    <mergeCell ref="H86:H89"/>
    <mergeCell ref="H111:H114"/>
    <mergeCell ref="H153:H156"/>
    <mergeCell ref="H170:H176"/>
    <mergeCell ref="H200:H203"/>
    <mergeCell ref="H234:H239"/>
    <mergeCell ref="H262:H266"/>
    <mergeCell ref="H290:H293"/>
    <mergeCell ref="H326:H332"/>
    <mergeCell ref="H351:H357"/>
    <mergeCell ref="H383:H385"/>
    <mergeCell ref="H406:H410"/>
    <mergeCell ref="H479:H482"/>
    <mergeCell ref="H508:H510"/>
    <mergeCell ref="H549:H554"/>
    <mergeCell ref="H523:H527"/>
    <mergeCell ref="H435:H438"/>
    <mergeCell ref="H439:H440"/>
    <mergeCell ref="H442:H446"/>
    <mergeCell ref="H447:H454"/>
    <mergeCell ref="H455:H461"/>
    <mergeCell ref="H463:H474"/>
    <mergeCell ref="H378:H381"/>
    <mergeCell ref="H387:H392"/>
    <mergeCell ref="H395:H402"/>
    <mergeCell ref="H412:H424"/>
    <mergeCell ref="H715:H723"/>
    <mergeCell ref="H724:H731"/>
    <mergeCell ref="H740:H742"/>
    <mergeCell ref="H751:H760"/>
    <mergeCell ref="H761:H767"/>
    <mergeCell ref="H696:H700"/>
    <mergeCell ref="H702:H703"/>
    <mergeCell ref="H732:H736"/>
    <mergeCell ref="H689:H694"/>
    <mergeCell ref="H708:H713"/>
    <mergeCell ref="H744:H749"/>
    <mergeCell ref="H6:H10"/>
    <mergeCell ref="B326:B344"/>
    <mergeCell ref="B476:B477"/>
    <mergeCell ref="C648:C657"/>
    <mergeCell ref="C658:C666"/>
    <mergeCell ref="C667:C669"/>
    <mergeCell ref="H667:H669"/>
    <mergeCell ref="H676:H680"/>
    <mergeCell ref="H681:H688"/>
    <mergeCell ref="H605:H614"/>
    <mergeCell ref="H618:H620"/>
    <mergeCell ref="H626:H636"/>
    <mergeCell ref="H637:H642"/>
    <mergeCell ref="H670:H672"/>
    <mergeCell ref="H598:H603"/>
    <mergeCell ref="H622:H624"/>
    <mergeCell ref="H648:H656"/>
    <mergeCell ref="H658:H665"/>
    <mergeCell ref="H484:H486"/>
    <mergeCell ref="H487:H492"/>
    <mergeCell ref="H496:H498"/>
    <mergeCell ref="H499:H507"/>
    <mergeCell ref="H512:H517"/>
    <mergeCell ref="H529:H534"/>
    <mergeCell ref="H425:H431"/>
    <mergeCell ref="H335:H343"/>
    <mergeCell ref="H345:H347"/>
    <mergeCell ref="H359:H366"/>
    <mergeCell ref="H367:H371"/>
    <mergeCell ref="H268:H276"/>
    <mergeCell ref="H277:H283"/>
    <mergeCell ref="H295:H303"/>
    <mergeCell ref="H304:H311"/>
    <mergeCell ref="H323:H325"/>
    <mergeCell ref="H312:H316"/>
    <mergeCell ref="H318:H321"/>
    <mergeCell ref="H373:H376"/>
    <mergeCell ref="H205:H212"/>
    <mergeCell ref="H213:H219"/>
    <mergeCell ref="H221:H222"/>
    <mergeCell ref="H225:H233"/>
    <mergeCell ref="H241:H250"/>
    <mergeCell ref="H252:H258"/>
    <mergeCell ref="H178:H185"/>
    <mergeCell ref="H186:H190"/>
    <mergeCell ref="H194:H198"/>
    <mergeCell ref="H116:H122"/>
    <mergeCell ref="H123:H129"/>
    <mergeCell ref="H142:H144"/>
    <mergeCell ref="H145:H152"/>
    <mergeCell ref="H158:H163"/>
    <mergeCell ref="H67:H73"/>
    <mergeCell ref="H74:H78"/>
    <mergeCell ref="H82:H84"/>
    <mergeCell ref="H91:H98"/>
    <mergeCell ref="H99:H102"/>
    <mergeCell ref="H104:H107"/>
    <mergeCell ref="H131:H140"/>
    <mergeCell ref="H12:H17"/>
    <mergeCell ref="H18:H22"/>
    <mergeCell ref="H26:H30"/>
    <mergeCell ref="H31:H32"/>
    <mergeCell ref="H43:H49"/>
    <mergeCell ref="H50:H53"/>
    <mergeCell ref="A705:A739"/>
    <mergeCell ref="B705:B706"/>
    <mergeCell ref="B707:B737"/>
    <mergeCell ref="C708:C714"/>
    <mergeCell ref="C715:C723"/>
    <mergeCell ref="C724:C731"/>
    <mergeCell ref="B738:B739"/>
    <mergeCell ref="A676:A704"/>
    <mergeCell ref="B676:B680"/>
    <mergeCell ref="C676:C680"/>
    <mergeCell ref="B681:B701"/>
    <mergeCell ref="C681:C688"/>
    <mergeCell ref="C689:C695"/>
    <mergeCell ref="C696:C700"/>
    <mergeCell ref="B702:B704"/>
    <mergeCell ref="C702:C703"/>
    <mergeCell ref="A618:A645"/>
    <mergeCell ref="B618:B620"/>
    <mergeCell ref="A740:A770"/>
    <mergeCell ref="B740:B742"/>
    <mergeCell ref="C740:C742"/>
    <mergeCell ref="B743:B768"/>
    <mergeCell ref="C744:C750"/>
    <mergeCell ref="C751:C760"/>
    <mergeCell ref="C761:C767"/>
    <mergeCell ref="B769:B770"/>
    <mergeCell ref="C732:C736"/>
    <mergeCell ref="C618:C620"/>
    <mergeCell ref="B621:B643"/>
    <mergeCell ref="C622:C625"/>
    <mergeCell ref="C626:C636"/>
    <mergeCell ref="C637:C642"/>
    <mergeCell ref="B644:B645"/>
    <mergeCell ref="A646:A675"/>
    <mergeCell ref="B647:B673"/>
    <mergeCell ref="C670:C672"/>
    <mergeCell ref="B674:B675"/>
    <mergeCell ref="B519:B520"/>
    <mergeCell ref="A521:A545"/>
    <mergeCell ref="B522:B543"/>
    <mergeCell ref="C523:C528"/>
    <mergeCell ref="C529:C534"/>
    <mergeCell ref="C536:C542"/>
    <mergeCell ref="B544:B545"/>
    <mergeCell ref="A546:A588"/>
    <mergeCell ref="B546:B547"/>
    <mergeCell ref="C546:C547"/>
    <mergeCell ref="B548:B578"/>
    <mergeCell ref="C549:C555"/>
    <mergeCell ref="C556:C564"/>
    <mergeCell ref="C565:C571"/>
    <mergeCell ref="B579:B588"/>
    <mergeCell ref="A404:A434"/>
    <mergeCell ref="A349:A377"/>
    <mergeCell ref="B350:B372"/>
    <mergeCell ref="C351:C358"/>
    <mergeCell ref="C359:C366"/>
    <mergeCell ref="C367:C371"/>
    <mergeCell ref="B373:B377"/>
    <mergeCell ref="C373:C376"/>
    <mergeCell ref="A378:A403"/>
    <mergeCell ref="B378:B381"/>
    <mergeCell ref="C378:C381"/>
    <mergeCell ref="B382:B394"/>
    <mergeCell ref="C383:C386"/>
    <mergeCell ref="C387:C392"/>
    <mergeCell ref="B395:B403"/>
    <mergeCell ref="C395:C402"/>
    <mergeCell ref="B405:B432"/>
    <mergeCell ref="C406:C411"/>
    <mergeCell ref="C412:C424"/>
    <mergeCell ref="C425:C431"/>
    <mergeCell ref="A323:A348"/>
    <mergeCell ref="B323:B325"/>
    <mergeCell ref="C323:C325"/>
    <mergeCell ref="C326:C333"/>
    <mergeCell ref="C335:C343"/>
    <mergeCell ref="B345:B348"/>
    <mergeCell ref="C345:C347"/>
    <mergeCell ref="C312:C316"/>
    <mergeCell ref="C318:C321"/>
    <mergeCell ref="A194:A223"/>
    <mergeCell ref="B194:B198"/>
    <mergeCell ref="C194:C198"/>
    <mergeCell ref="B199:B220"/>
    <mergeCell ref="C200:C204"/>
    <mergeCell ref="C205:C212"/>
    <mergeCell ref="C213:C219"/>
    <mergeCell ref="B221:B223"/>
    <mergeCell ref="C221:C222"/>
    <mergeCell ref="A167:A193"/>
    <mergeCell ref="B167:B168"/>
    <mergeCell ref="B169:B191"/>
    <mergeCell ref="C170:C177"/>
    <mergeCell ref="C178:C185"/>
    <mergeCell ref="C186:C190"/>
    <mergeCell ref="B192:B193"/>
    <mergeCell ref="A109:A141"/>
    <mergeCell ref="B110:B130"/>
    <mergeCell ref="C111:C115"/>
    <mergeCell ref="C116:C122"/>
    <mergeCell ref="C123:C129"/>
    <mergeCell ref="A142:A166"/>
    <mergeCell ref="B142:B144"/>
    <mergeCell ref="C142:C144"/>
    <mergeCell ref="B145:B164"/>
    <mergeCell ref="C145:C152"/>
    <mergeCell ref="C153:C157"/>
    <mergeCell ref="C158:C163"/>
    <mergeCell ref="B165:B166"/>
    <mergeCell ref="B131:B141"/>
    <mergeCell ref="C131:C140"/>
    <mergeCell ref="A82:A108"/>
    <mergeCell ref="B82:B84"/>
    <mergeCell ref="C82:C84"/>
    <mergeCell ref="B85:B103"/>
    <mergeCell ref="C86:C90"/>
    <mergeCell ref="C91:C98"/>
    <mergeCell ref="C99:C102"/>
    <mergeCell ref="B104:B108"/>
    <mergeCell ref="C104:C107"/>
    <mergeCell ref="C31:C32"/>
    <mergeCell ref="C34:C42"/>
    <mergeCell ref="C43:C49"/>
    <mergeCell ref="C50:C53"/>
    <mergeCell ref="B55:B56"/>
    <mergeCell ref="A57:A81"/>
    <mergeCell ref="B58:B79"/>
    <mergeCell ref="C59:C66"/>
    <mergeCell ref="C67:C73"/>
    <mergeCell ref="C74:C78"/>
    <mergeCell ref="B80:B81"/>
    <mergeCell ref="E1:E2"/>
    <mergeCell ref="H1:H2"/>
    <mergeCell ref="A1:D2"/>
    <mergeCell ref="B435:B438"/>
    <mergeCell ref="C435:C438"/>
    <mergeCell ref="B439:B462"/>
    <mergeCell ref="C439:C440"/>
    <mergeCell ref="C442:C446"/>
    <mergeCell ref="C447:C454"/>
    <mergeCell ref="C455:C461"/>
    <mergeCell ref="A224:A259"/>
    <mergeCell ref="A260:A286"/>
    <mergeCell ref="A287:A322"/>
    <mergeCell ref="A435:A475"/>
    <mergeCell ref="A4:A25"/>
    <mergeCell ref="B5:B23"/>
    <mergeCell ref="C6:C11"/>
    <mergeCell ref="C12:C17"/>
    <mergeCell ref="C18:C22"/>
    <mergeCell ref="B24:B25"/>
    <mergeCell ref="A26:A56"/>
    <mergeCell ref="B26:B30"/>
    <mergeCell ref="C26:C30"/>
    <mergeCell ref="B31:B54"/>
    <mergeCell ref="B463:B475"/>
    <mergeCell ref="C463:C474"/>
    <mergeCell ref="B478:B493"/>
    <mergeCell ref="C479:C483"/>
    <mergeCell ref="B225:B251"/>
    <mergeCell ref="C225:C233"/>
    <mergeCell ref="C234:C240"/>
    <mergeCell ref="C241:C250"/>
    <mergeCell ref="B252:B259"/>
    <mergeCell ref="B261:B284"/>
    <mergeCell ref="C262:C267"/>
    <mergeCell ref="C268:C276"/>
    <mergeCell ref="C277:C283"/>
    <mergeCell ref="B285:B286"/>
    <mergeCell ref="B287:B288"/>
    <mergeCell ref="B289:B317"/>
    <mergeCell ref="C290:C294"/>
    <mergeCell ref="C295:C303"/>
    <mergeCell ref="C304:C311"/>
    <mergeCell ref="B318:B322"/>
    <mergeCell ref="B433:B434"/>
    <mergeCell ref="C252:C258"/>
    <mergeCell ref="H536:H542"/>
    <mergeCell ref="H546:H547"/>
    <mergeCell ref="H556:H564"/>
    <mergeCell ref="H565:H571"/>
    <mergeCell ref="H579:H587"/>
    <mergeCell ref="H590:H597"/>
    <mergeCell ref="A476:A495"/>
    <mergeCell ref="C484:C486"/>
    <mergeCell ref="C487:C492"/>
    <mergeCell ref="B494:B495"/>
    <mergeCell ref="A496:A520"/>
    <mergeCell ref="B496:B498"/>
    <mergeCell ref="C496:C498"/>
    <mergeCell ref="B499:B518"/>
    <mergeCell ref="C499:C507"/>
    <mergeCell ref="C508:C511"/>
    <mergeCell ref="C579:C587"/>
    <mergeCell ref="A589:A617"/>
    <mergeCell ref="B590:B615"/>
    <mergeCell ref="C590:C597"/>
    <mergeCell ref="C598:C604"/>
    <mergeCell ref="C605:C614"/>
    <mergeCell ref="B616:B617"/>
    <mergeCell ref="C512:C517"/>
  </mergeCells>
  <phoneticPr fontId="6" type="noConversion"/>
  <printOptions horizontalCentered="1"/>
  <pageMargins left="0.7" right="0.7" top="0.75" bottom="0.75" header="0.3" footer="0.3"/>
  <pageSetup paperSize="9" scale="37" fitToHeight="0" orientation="portrait" r:id="rId1"/>
  <rowBreaks count="25" manualBreakCount="25">
    <brk id="25" max="16383" man="1"/>
    <brk id="56" max="16383" man="1"/>
    <brk id="81" max="16383" man="1"/>
    <brk id="108" max="16383" man="1"/>
    <brk id="141" max="16383" man="1"/>
    <brk id="166" max="16383" man="1"/>
    <brk id="193" max="16383" man="1"/>
    <brk id="223" max="16383" man="1"/>
    <brk id="259" max="16383" man="1"/>
    <brk id="286" max="16383" man="1"/>
    <brk id="322" max="16383" man="1"/>
    <brk id="348" max="16383" man="1"/>
    <brk id="377" max="16383" man="1"/>
    <brk id="403" max="16383" man="1"/>
    <brk id="434" max="16383" man="1"/>
    <brk id="475" max="16383" man="1"/>
    <brk id="495" max="16383" man="1"/>
    <brk id="520" max="16383" man="1"/>
    <brk id="545" max="16383" man="1"/>
    <brk id="588" max="16383" man="1"/>
    <brk id="617" max="16383" man="1"/>
    <brk id="645" max="16383" man="1"/>
    <brk id="675" max="16383" man="1"/>
    <brk id="704" max="16383" man="1"/>
    <brk id="739" max="16383" man="1"/>
  </rowBreaks>
  <colBreaks count="3" manualBreakCount="3">
    <brk id="2" max="1048575" man="1"/>
    <brk id="3" max="1048575" man="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601"/>
  <sheetViews>
    <sheetView showGridLines="0" view="pageBreakPreview" zoomScale="85" zoomScaleNormal="70" zoomScaleSheetLayoutView="85" workbookViewId="0">
      <selection sqref="A1:D2"/>
    </sheetView>
  </sheetViews>
  <sheetFormatPr defaultRowHeight="16.5"/>
  <cols>
    <col min="1" max="1" width="12.625" style="35" customWidth="1"/>
    <col min="2" max="2" width="12.625" style="30" customWidth="1"/>
    <col min="3" max="3" width="25.625" style="30" customWidth="1"/>
    <col min="4" max="4" width="40.625" style="30" customWidth="1"/>
    <col min="5" max="5" width="15.625" style="31" customWidth="1"/>
    <col min="6" max="6" width="15.625" style="32" customWidth="1"/>
    <col min="7" max="7" width="15.625" style="33" customWidth="1"/>
    <col min="8" max="8" width="80.625" style="36" customWidth="1"/>
    <col min="9" max="16384" width="9" style="37"/>
  </cols>
  <sheetData>
    <row r="1" spans="1:8" s="6" customFormat="1" ht="40.5" customHeight="1" thickBot="1">
      <c r="A1" s="83" t="str">
        <f>'레시피 '!A1:D2</f>
        <v>[2025년 9월 영유아 일반형 레시피]</v>
      </c>
      <c r="B1" s="84"/>
      <c r="C1" s="84"/>
      <c r="D1" s="114"/>
      <c r="E1" s="116" t="s">
        <v>6</v>
      </c>
      <c r="F1" s="4" t="s">
        <v>90</v>
      </c>
      <c r="G1" s="5">
        <f>'레시피 '!G1</f>
        <v>0</v>
      </c>
      <c r="H1" s="81"/>
    </row>
    <row r="2" spans="1:8" s="6" customFormat="1" ht="40.5" customHeight="1" thickBot="1">
      <c r="A2" s="86"/>
      <c r="B2" s="87"/>
      <c r="C2" s="87"/>
      <c r="D2" s="115"/>
      <c r="E2" s="117"/>
      <c r="F2" s="10" t="s">
        <v>91</v>
      </c>
      <c r="G2" s="11">
        <f>'레시피 '!G2</f>
        <v>0</v>
      </c>
      <c r="H2" s="82"/>
    </row>
    <row r="3" spans="1:8" s="7" customFormat="1" ht="40.5" customHeight="1" thickBot="1">
      <c r="A3" s="34" t="s">
        <v>1</v>
      </c>
      <c r="B3" s="26" t="s">
        <v>2</v>
      </c>
      <c r="C3" s="26" t="s">
        <v>3</v>
      </c>
      <c r="D3" s="26" t="s">
        <v>7</v>
      </c>
      <c r="E3" s="27" t="s">
        <v>93</v>
      </c>
      <c r="F3" s="26" t="s">
        <v>92</v>
      </c>
      <c r="G3" s="28" t="s">
        <v>8</v>
      </c>
      <c r="H3" s="29" t="s">
        <v>5</v>
      </c>
    </row>
    <row r="4" spans="1:8" s="1" customFormat="1" ht="39.75" customHeight="1" thickBot="1">
      <c r="A4" s="112" t="s">
        <v>63</v>
      </c>
      <c r="B4" s="61" t="s">
        <v>10</v>
      </c>
      <c r="C4" s="58" t="s">
        <v>416</v>
      </c>
      <c r="D4" s="42" t="s">
        <v>341</v>
      </c>
      <c r="E4" s="46">
        <f t="shared" ref="E4" si="0">F4*0.65</f>
        <v>32.5</v>
      </c>
      <c r="F4" s="46">
        <v>50</v>
      </c>
      <c r="G4" s="43">
        <f t="shared" ref="G4" si="1">$G$1*E4+$G$2*F4</f>
        <v>0</v>
      </c>
      <c r="H4" s="57"/>
    </row>
    <row r="5" spans="1:8" s="1" customFormat="1" ht="39.75" customHeight="1" thickBot="1">
      <c r="A5" s="113"/>
      <c r="B5" s="75" t="s">
        <v>12</v>
      </c>
      <c r="C5" s="60" t="s">
        <v>16</v>
      </c>
      <c r="D5" s="42" t="s">
        <v>37</v>
      </c>
      <c r="E5" s="46">
        <f t="shared" ref="E5:E24" si="2">F5*0.65</f>
        <v>35.75</v>
      </c>
      <c r="F5" s="46">
        <v>55</v>
      </c>
      <c r="G5" s="43">
        <f t="shared" ref="G5:G24" si="3">$G$1*E5+$G$2*F5</f>
        <v>0</v>
      </c>
      <c r="H5" s="63"/>
    </row>
    <row r="6" spans="1:8" s="1" customFormat="1" ht="39.75" customHeight="1" thickBot="1">
      <c r="A6" s="113"/>
      <c r="B6" s="75" t="s">
        <v>11</v>
      </c>
      <c r="C6" s="72" t="s">
        <v>193</v>
      </c>
      <c r="D6" s="48" t="s">
        <v>38</v>
      </c>
      <c r="E6" s="49">
        <f t="shared" si="2"/>
        <v>1.9500000000000002</v>
      </c>
      <c r="F6" s="49">
        <v>3</v>
      </c>
      <c r="G6" s="50">
        <f t="shared" si="3"/>
        <v>0</v>
      </c>
      <c r="H6" s="100" t="s">
        <v>150</v>
      </c>
    </row>
    <row r="7" spans="1:8" s="1" customFormat="1" ht="39.75" customHeight="1" thickBot="1">
      <c r="A7" s="113"/>
      <c r="B7" s="75" t="s">
        <v>11</v>
      </c>
      <c r="C7" s="73" t="s">
        <v>11</v>
      </c>
      <c r="D7" s="51" t="s">
        <v>14</v>
      </c>
      <c r="E7" s="52">
        <f t="shared" si="2"/>
        <v>0.97500000000000009</v>
      </c>
      <c r="F7" s="52">
        <v>1.5</v>
      </c>
      <c r="G7" s="53">
        <f t="shared" si="3"/>
        <v>0</v>
      </c>
      <c r="H7" s="101"/>
    </row>
    <row r="8" spans="1:8" s="1" customFormat="1" ht="39.75" customHeight="1" thickBot="1">
      <c r="A8" s="113"/>
      <c r="B8" s="75" t="s">
        <v>11</v>
      </c>
      <c r="C8" s="73" t="s">
        <v>11</v>
      </c>
      <c r="D8" s="51" t="s">
        <v>172</v>
      </c>
      <c r="E8" s="52">
        <f t="shared" si="2"/>
        <v>0.32500000000000001</v>
      </c>
      <c r="F8" s="52">
        <v>0.5</v>
      </c>
      <c r="G8" s="53">
        <f t="shared" si="3"/>
        <v>0</v>
      </c>
      <c r="H8" s="101"/>
    </row>
    <row r="9" spans="1:8" s="1" customFormat="1" ht="39.75" customHeight="1" thickBot="1">
      <c r="A9" s="113"/>
      <c r="B9" s="75" t="s">
        <v>11</v>
      </c>
      <c r="C9" s="73" t="s">
        <v>11</v>
      </c>
      <c r="D9" s="51" t="s">
        <v>40</v>
      </c>
      <c r="E9" s="52">
        <f t="shared" si="2"/>
        <v>0.32500000000000001</v>
      </c>
      <c r="F9" s="52">
        <v>0.5</v>
      </c>
      <c r="G9" s="53">
        <f t="shared" si="3"/>
        <v>0</v>
      </c>
      <c r="H9" s="101"/>
    </row>
    <row r="10" spans="1:8" s="12" customFormat="1" ht="39.75" customHeight="1" thickBot="1">
      <c r="A10" s="113"/>
      <c r="B10" s="75" t="s">
        <v>11</v>
      </c>
      <c r="C10" s="74" t="s">
        <v>11</v>
      </c>
      <c r="D10" s="54" t="s">
        <v>15</v>
      </c>
      <c r="E10" s="55">
        <f t="shared" si="2"/>
        <v>0.26</v>
      </c>
      <c r="F10" s="55">
        <v>0.4</v>
      </c>
      <c r="G10" s="56">
        <f t="shared" si="3"/>
        <v>0</v>
      </c>
      <c r="H10" s="64" t="s">
        <v>24</v>
      </c>
    </row>
    <row r="11" spans="1:8" s="1" customFormat="1" ht="39.75" customHeight="1" thickBot="1">
      <c r="A11" s="113"/>
      <c r="B11" s="75" t="s">
        <v>11</v>
      </c>
      <c r="C11" s="72" t="s">
        <v>206</v>
      </c>
      <c r="D11" s="48" t="s">
        <v>348</v>
      </c>
      <c r="E11" s="49">
        <f t="shared" si="2"/>
        <v>19.5</v>
      </c>
      <c r="F11" s="49">
        <v>30</v>
      </c>
      <c r="G11" s="50">
        <f t="shared" si="3"/>
        <v>0</v>
      </c>
      <c r="H11" s="70" t="s">
        <v>153</v>
      </c>
    </row>
    <row r="12" spans="1:8" s="1" customFormat="1" ht="39.75" customHeight="1" thickBot="1">
      <c r="A12" s="113"/>
      <c r="B12" s="75" t="s">
        <v>11</v>
      </c>
      <c r="C12" s="73" t="s">
        <v>11</v>
      </c>
      <c r="D12" s="51" t="s">
        <v>360</v>
      </c>
      <c r="E12" s="52">
        <f t="shared" si="2"/>
        <v>3.25</v>
      </c>
      <c r="F12" s="52">
        <v>5</v>
      </c>
      <c r="G12" s="53">
        <f t="shared" si="3"/>
        <v>0</v>
      </c>
      <c r="H12" s="70" t="s">
        <v>11</v>
      </c>
    </row>
    <row r="13" spans="1:8" s="12" customFormat="1" ht="39.75" customHeight="1" thickBot="1">
      <c r="A13" s="113"/>
      <c r="B13" s="75" t="s">
        <v>11</v>
      </c>
      <c r="C13" s="73" t="s">
        <v>11</v>
      </c>
      <c r="D13" s="51" t="s">
        <v>43</v>
      </c>
      <c r="E13" s="52">
        <f t="shared" si="2"/>
        <v>3.25</v>
      </c>
      <c r="F13" s="52">
        <v>5</v>
      </c>
      <c r="G13" s="53">
        <f t="shared" si="3"/>
        <v>0</v>
      </c>
      <c r="H13" s="70" t="s">
        <v>11</v>
      </c>
    </row>
    <row r="14" spans="1:8" s="12" customFormat="1" ht="39.75" customHeight="1" thickBot="1">
      <c r="A14" s="113"/>
      <c r="B14" s="75" t="s">
        <v>11</v>
      </c>
      <c r="C14" s="73" t="s">
        <v>11</v>
      </c>
      <c r="D14" s="51" t="s">
        <v>52</v>
      </c>
      <c r="E14" s="52">
        <f t="shared" si="2"/>
        <v>3.25</v>
      </c>
      <c r="F14" s="52">
        <v>5</v>
      </c>
      <c r="G14" s="53">
        <f t="shared" si="3"/>
        <v>0</v>
      </c>
      <c r="H14" s="70" t="s">
        <v>11</v>
      </c>
    </row>
    <row r="15" spans="1:8" s="12" customFormat="1" ht="39.75" customHeight="1" thickBot="1">
      <c r="A15" s="113"/>
      <c r="B15" s="75" t="s">
        <v>11</v>
      </c>
      <c r="C15" s="73" t="s">
        <v>11</v>
      </c>
      <c r="D15" s="51" t="s">
        <v>75</v>
      </c>
      <c r="E15" s="52">
        <f t="shared" si="2"/>
        <v>1.3</v>
      </c>
      <c r="F15" s="52">
        <v>2</v>
      </c>
      <c r="G15" s="53">
        <f t="shared" si="3"/>
        <v>0</v>
      </c>
      <c r="H15" s="70" t="s">
        <v>11</v>
      </c>
    </row>
    <row r="16" spans="1:8" s="6" customFormat="1" ht="39.75" customHeight="1" thickBot="1">
      <c r="A16" s="113"/>
      <c r="B16" s="75" t="s">
        <v>11</v>
      </c>
      <c r="C16" s="73" t="s">
        <v>11</v>
      </c>
      <c r="D16" s="51" t="s">
        <v>173</v>
      </c>
      <c r="E16" s="52">
        <f t="shared" si="2"/>
        <v>0.65</v>
      </c>
      <c r="F16" s="52">
        <v>1</v>
      </c>
      <c r="G16" s="53">
        <f t="shared" si="3"/>
        <v>0</v>
      </c>
      <c r="H16" s="70" t="s">
        <v>11</v>
      </c>
    </row>
    <row r="17" spans="1:8" s="6" customFormat="1" ht="39.75" customHeight="1" thickBot="1">
      <c r="A17" s="113"/>
      <c r="B17" s="75" t="s">
        <v>11</v>
      </c>
      <c r="C17" s="73" t="s">
        <v>11</v>
      </c>
      <c r="D17" s="51" t="s">
        <v>27</v>
      </c>
      <c r="E17" s="52">
        <f t="shared" si="2"/>
        <v>0.65</v>
      </c>
      <c r="F17" s="52">
        <v>1</v>
      </c>
      <c r="G17" s="53">
        <f t="shared" si="3"/>
        <v>0</v>
      </c>
      <c r="H17" s="70" t="s">
        <v>11</v>
      </c>
    </row>
    <row r="18" spans="1:8" s="6" customFormat="1" ht="39.75" customHeight="1" thickBot="1">
      <c r="A18" s="113"/>
      <c r="B18" s="75" t="s">
        <v>11</v>
      </c>
      <c r="C18" s="73" t="s">
        <v>11</v>
      </c>
      <c r="D18" s="51" t="s">
        <v>14</v>
      </c>
      <c r="E18" s="52">
        <f t="shared" si="2"/>
        <v>0.65</v>
      </c>
      <c r="F18" s="52">
        <v>1</v>
      </c>
      <c r="G18" s="53">
        <f t="shared" si="3"/>
        <v>0</v>
      </c>
      <c r="H18" s="70" t="s">
        <v>11</v>
      </c>
    </row>
    <row r="19" spans="1:8" s="6" customFormat="1" ht="39.75" customHeight="1" thickBot="1">
      <c r="A19" s="113"/>
      <c r="B19" s="75" t="s">
        <v>11</v>
      </c>
      <c r="C19" s="74" t="s">
        <v>11</v>
      </c>
      <c r="D19" s="54" t="s">
        <v>40</v>
      </c>
      <c r="E19" s="55">
        <f t="shared" si="2"/>
        <v>0.32500000000000001</v>
      </c>
      <c r="F19" s="55">
        <v>0.5</v>
      </c>
      <c r="G19" s="56">
        <f t="shared" si="3"/>
        <v>0</v>
      </c>
      <c r="H19" s="70" t="s">
        <v>11</v>
      </c>
    </row>
    <row r="20" spans="1:8" s="6" customFormat="1" ht="39.75" customHeight="1" thickBot="1">
      <c r="A20" s="113"/>
      <c r="B20" s="75" t="s">
        <v>11</v>
      </c>
      <c r="C20" s="72" t="s">
        <v>207</v>
      </c>
      <c r="D20" s="48" t="s">
        <v>177</v>
      </c>
      <c r="E20" s="49">
        <f t="shared" si="2"/>
        <v>26</v>
      </c>
      <c r="F20" s="49">
        <v>40</v>
      </c>
      <c r="G20" s="50">
        <f t="shared" si="3"/>
        <v>0</v>
      </c>
      <c r="H20" s="70" t="s">
        <v>154</v>
      </c>
    </row>
    <row r="21" spans="1:8" s="6" customFormat="1" ht="39.75" customHeight="1" thickBot="1">
      <c r="A21" s="113"/>
      <c r="B21" s="75" t="s">
        <v>11</v>
      </c>
      <c r="C21" s="73" t="s">
        <v>11</v>
      </c>
      <c r="D21" s="51" t="s">
        <v>297</v>
      </c>
      <c r="E21" s="52">
        <f t="shared" si="2"/>
        <v>3.25</v>
      </c>
      <c r="F21" s="52">
        <v>5</v>
      </c>
      <c r="G21" s="53">
        <f t="shared" si="3"/>
        <v>0</v>
      </c>
      <c r="H21" s="70" t="s">
        <v>11</v>
      </c>
    </row>
    <row r="22" spans="1:8" s="6" customFormat="1" ht="39.75" customHeight="1" thickBot="1">
      <c r="A22" s="113"/>
      <c r="B22" s="75" t="s">
        <v>11</v>
      </c>
      <c r="C22" s="73" t="s">
        <v>11</v>
      </c>
      <c r="D22" s="51" t="s">
        <v>323</v>
      </c>
      <c r="E22" s="52">
        <f t="shared" si="2"/>
        <v>1.3</v>
      </c>
      <c r="F22" s="52">
        <v>2</v>
      </c>
      <c r="G22" s="53">
        <f t="shared" si="3"/>
        <v>0</v>
      </c>
      <c r="H22" s="70" t="s">
        <v>11</v>
      </c>
    </row>
    <row r="23" spans="1:8" s="6" customFormat="1" ht="39.75" customHeight="1" thickBot="1">
      <c r="A23" s="113"/>
      <c r="B23" s="75" t="s">
        <v>11</v>
      </c>
      <c r="C23" s="74" t="s">
        <v>11</v>
      </c>
      <c r="D23" s="54" t="s">
        <v>106</v>
      </c>
      <c r="E23" s="55">
        <f t="shared" si="2"/>
        <v>0.65</v>
      </c>
      <c r="F23" s="55">
        <v>1</v>
      </c>
      <c r="G23" s="56">
        <f t="shared" si="3"/>
        <v>0</v>
      </c>
      <c r="H23" s="70" t="s">
        <v>11</v>
      </c>
    </row>
    <row r="24" spans="1:8" s="6" customFormat="1" ht="39.75" customHeight="1" thickBot="1">
      <c r="A24" s="113"/>
      <c r="B24" s="75" t="s">
        <v>11</v>
      </c>
      <c r="C24" s="60" t="s">
        <v>23</v>
      </c>
      <c r="D24" s="42" t="s">
        <v>65</v>
      </c>
      <c r="E24" s="46">
        <f t="shared" si="2"/>
        <v>13</v>
      </c>
      <c r="F24" s="46">
        <v>20</v>
      </c>
      <c r="G24" s="43">
        <f t="shared" si="3"/>
        <v>0</v>
      </c>
      <c r="H24" s="63"/>
    </row>
    <row r="25" spans="1:8" ht="39.75" customHeight="1" thickBot="1">
      <c r="A25" s="113"/>
      <c r="B25" s="111" t="s">
        <v>13</v>
      </c>
      <c r="C25" s="44" t="s">
        <v>79</v>
      </c>
      <c r="D25" s="42" t="s">
        <v>84</v>
      </c>
      <c r="E25" s="46">
        <f t="shared" ref="E25:E26" si="4">F25*0.65</f>
        <v>26</v>
      </c>
      <c r="F25" s="46">
        <v>40</v>
      </c>
      <c r="G25" s="43">
        <f t="shared" ref="G25:G26" si="5">$G$1*E25+$G$2*F25</f>
        <v>0</v>
      </c>
      <c r="H25" s="47" t="s">
        <v>473</v>
      </c>
    </row>
    <row r="26" spans="1:8" ht="39.75" customHeight="1" thickBot="1">
      <c r="A26" s="113"/>
      <c r="B26" s="111" t="s">
        <v>11</v>
      </c>
      <c r="C26" s="44" t="s">
        <v>17</v>
      </c>
      <c r="D26" s="42" t="s">
        <v>17</v>
      </c>
      <c r="E26" s="46">
        <f t="shared" si="4"/>
        <v>130</v>
      </c>
      <c r="F26" s="46">
        <v>200</v>
      </c>
      <c r="G26" s="43">
        <f t="shared" si="5"/>
        <v>0</v>
      </c>
      <c r="H26" s="47"/>
    </row>
    <row r="363" spans="8:8">
      <c r="H363" s="38"/>
    </row>
    <row r="447" spans="8:8">
      <c r="H447" s="39"/>
    </row>
    <row r="484" spans="8:8">
      <c r="H484" s="39"/>
    </row>
    <row r="576" spans="8:8">
      <c r="H576" s="39"/>
    </row>
    <row r="601" spans="8:8">
      <c r="H601" s="39"/>
    </row>
  </sheetData>
  <mergeCells count="12">
    <mergeCell ref="B25:B26"/>
    <mergeCell ref="A4:A26"/>
    <mergeCell ref="A1:D2"/>
    <mergeCell ref="E1:E2"/>
    <mergeCell ref="H1:H2"/>
    <mergeCell ref="B5:B24"/>
    <mergeCell ref="C6:C10"/>
    <mergeCell ref="H6:H9"/>
    <mergeCell ref="C11:C19"/>
    <mergeCell ref="H11:H19"/>
    <mergeCell ref="C20:C23"/>
    <mergeCell ref="H20:H23"/>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5" man="1"/>
    <brk id="3" max="3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7"/>
  <sheetViews>
    <sheetView showGridLines="0" view="pageBreakPreview" zoomScale="85" zoomScaleNormal="70" zoomScaleSheetLayoutView="85" workbookViewId="0">
      <selection sqref="A1:D2"/>
    </sheetView>
  </sheetViews>
  <sheetFormatPr defaultRowHeight="16.5"/>
  <cols>
    <col min="1" max="1" width="12.625" style="35" customWidth="1"/>
    <col min="2" max="2" width="12.625" style="30" customWidth="1"/>
    <col min="3" max="3" width="25.625" style="30" customWidth="1"/>
    <col min="4" max="4" width="40.625" style="30" customWidth="1"/>
    <col min="5" max="5" width="15.625" style="31" customWidth="1"/>
    <col min="6" max="6" width="15.625" style="32" customWidth="1"/>
    <col min="7" max="7" width="15.625" style="33" customWidth="1"/>
    <col min="8" max="8" width="80.625" style="36" customWidth="1"/>
    <col min="9" max="16384" width="9" style="37"/>
  </cols>
  <sheetData>
    <row r="1" spans="1:8" s="6" customFormat="1" ht="40.5" customHeight="1" thickBot="1">
      <c r="A1" s="83" t="str">
        <f>'레시피 '!A1:D2</f>
        <v>[2025년 9월 영유아 일반형 레시피]</v>
      </c>
      <c r="B1" s="84"/>
      <c r="C1" s="84"/>
      <c r="D1" s="85"/>
      <c r="E1" s="121" t="s">
        <v>6</v>
      </c>
      <c r="F1" s="4" t="s">
        <v>90</v>
      </c>
      <c r="G1" s="5">
        <f>'레시피 '!G1</f>
        <v>0</v>
      </c>
      <c r="H1" s="81"/>
    </row>
    <row r="2" spans="1:8" s="6" customFormat="1" ht="40.5" customHeight="1" thickBot="1">
      <c r="A2" s="118"/>
      <c r="B2" s="119"/>
      <c r="C2" s="119"/>
      <c r="D2" s="120"/>
      <c r="E2" s="122"/>
      <c r="F2" s="10" t="s">
        <v>91</v>
      </c>
      <c r="G2" s="11">
        <f>'레시피 '!G2</f>
        <v>0</v>
      </c>
      <c r="H2" s="123"/>
    </row>
    <row r="3" spans="1:8" s="7" customFormat="1" ht="40.5" customHeight="1" thickBot="1">
      <c r="A3" s="34" t="s">
        <v>1</v>
      </c>
      <c r="B3" s="26" t="s">
        <v>2</v>
      </c>
      <c r="C3" s="26" t="s">
        <v>3</v>
      </c>
      <c r="D3" s="26" t="s">
        <v>7</v>
      </c>
      <c r="E3" s="27" t="s">
        <v>93</v>
      </c>
      <c r="F3" s="26" t="s">
        <v>92</v>
      </c>
      <c r="G3" s="28" t="s">
        <v>8</v>
      </c>
      <c r="H3" s="29" t="s">
        <v>9</v>
      </c>
    </row>
    <row r="4" spans="1:8" s="22" customFormat="1" ht="39.75" customHeight="1" thickBot="1">
      <c r="A4" s="112" t="s">
        <v>62</v>
      </c>
      <c r="B4" s="75" t="s">
        <v>10</v>
      </c>
      <c r="C4" s="72" t="s">
        <v>232</v>
      </c>
      <c r="D4" s="48" t="s">
        <v>37</v>
      </c>
      <c r="E4" s="49">
        <f t="shared" ref="E4:E25" si="0">F4*0.65</f>
        <v>16.25</v>
      </c>
      <c r="F4" s="49">
        <v>25</v>
      </c>
      <c r="G4" s="50">
        <f t="shared" ref="G4:G25" si="1">$G$1*E4+$G$2*F4</f>
        <v>0</v>
      </c>
      <c r="H4" s="70" t="s">
        <v>407</v>
      </c>
    </row>
    <row r="5" spans="1:8" s="22" customFormat="1" ht="39.75" customHeight="1" thickBot="1">
      <c r="A5" s="113"/>
      <c r="B5" s="75" t="s">
        <v>11</v>
      </c>
      <c r="C5" s="73" t="s">
        <v>11</v>
      </c>
      <c r="D5" s="51" t="s">
        <v>342</v>
      </c>
      <c r="E5" s="52">
        <f t="shared" si="0"/>
        <v>6.5</v>
      </c>
      <c r="F5" s="52">
        <v>10</v>
      </c>
      <c r="G5" s="53">
        <f t="shared" si="1"/>
        <v>0</v>
      </c>
      <c r="H5" s="70" t="s">
        <v>11</v>
      </c>
    </row>
    <row r="6" spans="1:8" s="22" customFormat="1" ht="39.75" customHeight="1" thickBot="1">
      <c r="A6" s="113"/>
      <c r="B6" s="75" t="s">
        <v>11</v>
      </c>
      <c r="C6" s="73" t="s">
        <v>11</v>
      </c>
      <c r="D6" s="51" t="s">
        <v>297</v>
      </c>
      <c r="E6" s="52">
        <f t="shared" si="0"/>
        <v>3.25</v>
      </c>
      <c r="F6" s="52">
        <v>5</v>
      </c>
      <c r="G6" s="53">
        <f t="shared" si="1"/>
        <v>0</v>
      </c>
      <c r="H6" s="70" t="s">
        <v>11</v>
      </c>
    </row>
    <row r="7" spans="1:8" s="22" customFormat="1" ht="39.75" customHeight="1" thickBot="1">
      <c r="A7" s="113"/>
      <c r="B7" s="75" t="s">
        <v>11</v>
      </c>
      <c r="C7" s="73" t="s">
        <v>11</v>
      </c>
      <c r="D7" s="51" t="s">
        <v>392</v>
      </c>
      <c r="E7" s="52">
        <f t="shared" si="0"/>
        <v>3.25</v>
      </c>
      <c r="F7" s="52">
        <v>5</v>
      </c>
      <c r="G7" s="53">
        <f t="shared" si="1"/>
        <v>0</v>
      </c>
      <c r="H7" s="70" t="s">
        <v>11</v>
      </c>
    </row>
    <row r="8" spans="1:8" s="22" customFormat="1" ht="39.75" customHeight="1" thickBot="1">
      <c r="A8" s="113"/>
      <c r="B8" s="75" t="s">
        <v>11</v>
      </c>
      <c r="C8" s="73" t="s">
        <v>11</v>
      </c>
      <c r="D8" s="51" t="s">
        <v>173</v>
      </c>
      <c r="E8" s="52">
        <f t="shared" si="0"/>
        <v>0.65</v>
      </c>
      <c r="F8" s="52">
        <v>1</v>
      </c>
      <c r="G8" s="53">
        <f t="shared" si="1"/>
        <v>0</v>
      </c>
      <c r="H8" s="70" t="s">
        <v>11</v>
      </c>
    </row>
    <row r="9" spans="1:8" s="22" customFormat="1" ht="39.75" customHeight="1" thickBot="1">
      <c r="A9" s="113"/>
      <c r="B9" s="75" t="s">
        <v>11</v>
      </c>
      <c r="C9" s="74" t="s">
        <v>11</v>
      </c>
      <c r="D9" s="54" t="s">
        <v>14</v>
      </c>
      <c r="E9" s="55">
        <f t="shared" si="0"/>
        <v>0.32500000000000001</v>
      </c>
      <c r="F9" s="55">
        <v>0.5</v>
      </c>
      <c r="G9" s="56">
        <f t="shared" si="1"/>
        <v>0</v>
      </c>
      <c r="H9" s="70" t="s">
        <v>11</v>
      </c>
    </row>
    <row r="10" spans="1:8" s="22" customFormat="1" ht="39.75" customHeight="1" thickBot="1">
      <c r="A10" s="113"/>
      <c r="B10" s="75" t="s">
        <v>12</v>
      </c>
      <c r="C10" s="72" t="s">
        <v>233</v>
      </c>
      <c r="D10" s="48" t="s">
        <v>37</v>
      </c>
      <c r="E10" s="49">
        <f t="shared" si="0"/>
        <v>32.5</v>
      </c>
      <c r="F10" s="49">
        <v>50</v>
      </c>
      <c r="G10" s="50">
        <f t="shared" si="1"/>
        <v>0</v>
      </c>
      <c r="H10" s="70" t="s">
        <v>414</v>
      </c>
    </row>
    <row r="11" spans="1:8" s="22" customFormat="1" ht="39.75" customHeight="1" thickBot="1">
      <c r="A11" s="113"/>
      <c r="B11" s="75" t="s">
        <v>11</v>
      </c>
      <c r="C11" s="73" t="s">
        <v>11</v>
      </c>
      <c r="D11" s="51" t="s">
        <v>370</v>
      </c>
      <c r="E11" s="52">
        <f t="shared" si="0"/>
        <v>13</v>
      </c>
      <c r="F11" s="52">
        <v>20</v>
      </c>
      <c r="G11" s="53">
        <f t="shared" si="1"/>
        <v>0</v>
      </c>
      <c r="H11" s="70" t="s">
        <v>11</v>
      </c>
    </row>
    <row r="12" spans="1:8" s="22" customFormat="1" ht="39.75" customHeight="1" thickBot="1">
      <c r="A12" s="113"/>
      <c r="B12" s="75" t="s">
        <v>11</v>
      </c>
      <c r="C12" s="73" t="s">
        <v>11</v>
      </c>
      <c r="D12" s="51" t="s">
        <v>297</v>
      </c>
      <c r="E12" s="52">
        <f t="shared" si="0"/>
        <v>3.25</v>
      </c>
      <c r="F12" s="52">
        <v>5</v>
      </c>
      <c r="G12" s="53">
        <f t="shared" si="1"/>
        <v>0</v>
      </c>
      <c r="H12" s="70" t="s">
        <v>11</v>
      </c>
    </row>
    <row r="13" spans="1:8" s="22" customFormat="1" ht="39.75" customHeight="1" thickBot="1">
      <c r="A13" s="113"/>
      <c r="B13" s="75" t="s">
        <v>11</v>
      </c>
      <c r="C13" s="73" t="s">
        <v>11</v>
      </c>
      <c r="D13" s="51" t="s">
        <v>52</v>
      </c>
      <c r="E13" s="52">
        <f t="shared" si="0"/>
        <v>3.25</v>
      </c>
      <c r="F13" s="52">
        <v>5</v>
      </c>
      <c r="G13" s="53">
        <f t="shared" si="1"/>
        <v>0</v>
      </c>
      <c r="H13" s="70" t="s">
        <v>11</v>
      </c>
    </row>
    <row r="14" spans="1:8" s="22" customFormat="1" ht="39.75" customHeight="1" thickBot="1">
      <c r="A14" s="113"/>
      <c r="B14" s="75" t="s">
        <v>11</v>
      </c>
      <c r="C14" s="73" t="s">
        <v>11</v>
      </c>
      <c r="D14" s="51" t="s">
        <v>14</v>
      </c>
      <c r="E14" s="52">
        <f t="shared" si="0"/>
        <v>1.9500000000000002</v>
      </c>
      <c r="F14" s="52">
        <v>3</v>
      </c>
      <c r="G14" s="53">
        <f t="shared" si="1"/>
        <v>0</v>
      </c>
      <c r="H14" s="70" t="s">
        <v>11</v>
      </c>
    </row>
    <row r="15" spans="1:8" s="22" customFormat="1" ht="39.75" customHeight="1" thickBot="1">
      <c r="A15" s="113"/>
      <c r="B15" s="75" t="s">
        <v>11</v>
      </c>
      <c r="C15" s="73" t="s">
        <v>11</v>
      </c>
      <c r="D15" s="51" t="s">
        <v>173</v>
      </c>
      <c r="E15" s="52">
        <f t="shared" si="0"/>
        <v>1.3</v>
      </c>
      <c r="F15" s="52">
        <v>2</v>
      </c>
      <c r="G15" s="53">
        <f t="shared" si="1"/>
        <v>0</v>
      </c>
      <c r="H15" s="70" t="s">
        <v>11</v>
      </c>
    </row>
    <row r="16" spans="1:8" s="12" customFormat="1" ht="39.75" customHeight="1" thickBot="1">
      <c r="A16" s="113"/>
      <c r="B16" s="75" t="s">
        <v>11</v>
      </c>
      <c r="C16" s="73" t="s">
        <v>11</v>
      </c>
      <c r="D16" s="51" t="s">
        <v>27</v>
      </c>
      <c r="E16" s="52">
        <f t="shared" si="0"/>
        <v>0.65</v>
      </c>
      <c r="F16" s="52">
        <v>1</v>
      </c>
      <c r="G16" s="53">
        <f t="shared" si="1"/>
        <v>0</v>
      </c>
      <c r="H16" s="70" t="s">
        <v>11</v>
      </c>
    </row>
    <row r="17" spans="1:8" s="12" customFormat="1" ht="39.75" customHeight="1" thickBot="1">
      <c r="A17" s="113"/>
      <c r="B17" s="75" t="s">
        <v>11</v>
      </c>
      <c r="C17" s="73" t="s">
        <v>11</v>
      </c>
      <c r="D17" s="51" t="s">
        <v>359</v>
      </c>
      <c r="E17" s="52">
        <f t="shared" si="0"/>
        <v>0.65</v>
      </c>
      <c r="F17" s="52">
        <v>1</v>
      </c>
      <c r="G17" s="53">
        <f t="shared" si="1"/>
        <v>0</v>
      </c>
      <c r="H17" s="70" t="s">
        <v>11</v>
      </c>
    </row>
    <row r="18" spans="1:8" s="12" customFormat="1" ht="39.75" customHeight="1" thickBot="1">
      <c r="A18" s="113"/>
      <c r="B18" s="75" t="s">
        <v>11</v>
      </c>
      <c r="C18" s="73" t="s">
        <v>11</v>
      </c>
      <c r="D18" s="51" t="s">
        <v>124</v>
      </c>
      <c r="E18" s="52">
        <f t="shared" si="0"/>
        <v>0.65</v>
      </c>
      <c r="F18" s="52">
        <v>1</v>
      </c>
      <c r="G18" s="53">
        <f t="shared" si="1"/>
        <v>0</v>
      </c>
      <c r="H18" s="70" t="s">
        <v>11</v>
      </c>
    </row>
    <row r="19" spans="1:8" s="12" customFormat="1" ht="39.75" customHeight="1" thickBot="1">
      <c r="A19" s="113"/>
      <c r="B19" s="75" t="s">
        <v>11</v>
      </c>
      <c r="C19" s="73" t="s">
        <v>11</v>
      </c>
      <c r="D19" s="51" t="s">
        <v>22</v>
      </c>
      <c r="E19" s="52">
        <f t="shared" si="0"/>
        <v>0.65</v>
      </c>
      <c r="F19" s="52">
        <v>1</v>
      </c>
      <c r="G19" s="53">
        <f t="shared" si="1"/>
        <v>0</v>
      </c>
      <c r="H19" s="70" t="s">
        <v>11</v>
      </c>
    </row>
    <row r="20" spans="1:8" s="22" customFormat="1" ht="39.75" customHeight="1" thickBot="1">
      <c r="A20" s="113"/>
      <c r="B20" s="75" t="s">
        <v>11</v>
      </c>
      <c r="C20" s="74" t="s">
        <v>11</v>
      </c>
      <c r="D20" s="54" t="s">
        <v>15</v>
      </c>
      <c r="E20" s="55">
        <f t="shared" si="0"/>
        <v>0.32500000000000001</v>
      </c>
      <c r="F20" s="55">
        <v>0.5</v>
      </c>
      <c r="G20" s="56">
        <f t="shared" si="1"/>
        <v>0</v>
      </c>
      <c r="H20" s="70" t="s">
        <v>11</v>
      </c>
    </row>
    <row r="21" spans="1:8" s="22" customFormat="1" ht="39.75" customHeight="1" thickBot="1">
      <c r="A21" s="113"/>
      <c r="B21" s="75" t="s">
        <v>11</v>
      </c>
      <c r="C21" s="72" t="s">
        <v>234</v>
      </c>
      <c r="D21" s="48" t="s">
        <v>332</v>
      </c>
      <c r="E21" s="49">
        <f t="shared" si="0"/>
        <v>29.25</v>
      </c>
      <c r="F21" s="49">
        <v>45</v>
      </c>
      <c r="G21" s="50">
        <f t="shared" si="1"/>
        <v>0</v>
      </c>
      <c r="H21" s="70" t="s">
        <v>335</v>
      </c>
    </row>
    <row r="22" spans="1:8" ht="39.75" customHeight="1" thickBot="1">
      <c r="A22" s="113"/>
      <c r="B22" s="75" t="s">
        <v>11</v>
      </c>
      <c r="C22" s="74" t="s">
        <v>11</v>
      </c>
      <c r="D22" s="54" t="s">
        <v>22</v>
      </c>
      <c r="E22" s="55">
        <f t="shared" si="0"/>
        <v>0.97500000000000009</v>
      </c>
      <c r="F22" s="55">
        <v>1.5</v>
      </c>
      <c r="G22" s="56">
        <f t="shared" si="1"/>
        <v>0</v>
      </c>
      <c r="H22" s="70" t="s">
        <v>11</v>
      </c>
    </row>
    <row r="23" spans="1:8" ht="39.75" customHeight="1" thickBot="1">
      <c r="A23" s="113"/>
      <c r="B23" s="75" t="s">
        <v>11</v>
      </c>
      <c r="C23" s="60" t="s">
        <v>23</v>
      </c>
      <c r="D23" s="42" t="s">
        <v>65</v>
      </c>
      <c r="E23" s="46">
        <f t="shared" si="0"/>
        <v>13</v>
      </c>
      <c r="F23" s="46">
        <v>20</v>
      </c>
      <c r="G23" s="43">
        <f t="shared" si="1"/>
        <v>0</v>
      </c>
      <c r="H23" s="63"/>
    </row>
    <row r="24" spans="1:8" ht="39.75" customHeight="1" thickBot="1">
      <c r="A24" s="113"/>
      <c r="B24" s="75" t="s">
        <v>13</v>
      </c>
      <c r="C24" s="60" t="s">
        <v>118</v>
      </c>
      <c r="D24" s="42" t="s">
        <v>336</v>
      </c>
      <c r="E24" s="46">
        <f t="shared" si="0"/>
        <v>32.5</v>
      </c>
      <c r="F24" s="46">
        <v>50</v>
      </c>
      <c r="G24" s="43">
        <f t="shared" si="1"/>
        <v>0</v>
      </c>
      <c r="H24" s="63"/>
    </row>
    <row r="25" spans="1:8" ht="39.75" customHeight="1" thickBot="1">
      <c r="A25" s="113"/>
      <c r="B25" s="75" t="s">
        <v>11</v>
      </c>
      <c r="C25" s="60" t="s">
        <v>17</v>
      </c>
      <c r="D25" s="42" t="s">
        <v>17</v>
      </c>
      <c r="E25" s="46">
        <f t="shared" si="0"/>
        <v>130</v>
      </c>
      <c r="F25" s="46">
        <v>200</v>
      </c>
      <c r="G25" s="43">
        <f t="shared" si="1"/>
        <v>0</v>
      </c>
      <c r="H25" s="63"/>
    </row>
    <row r="379" spans="8:8">
      <c r="H379" s="39"/>
    </row>
    <row r="463" spans="8:8">
      <c r="H463" s="39"/>
    </row>
    <row r="500" spans="8:8">
      <c r="H500" s="39"/>
    </row>
    <row r="592" spans="8:8">
      <c r="H592" s="39"/>
    </row>
    <row r="617" spans="8:8">
      <c r="H617" s="39"/>
    </row>
  </sheetData>
  <mergeCells count="13">
    <mergeCell ref="A1:D2"/>
    <mergeCell ref="E1:E2"/>
    <mergeCell ref="H1:H2"/>
    <mergeCell ref="A4:A25"/>
    <mergeCell ref="B4:B9"/>
    <mergeCell ref="C4:C9"/>
    <mergeCell ref="H4:H9"/>
    <mergeCell ref="B10:B23"/>
    <mergeCell ref="C10:C20"/>
    <mergeCell ref="H10:H20"/>
    <mergeCell ref="C21:C22"/>
    <mergeCell ref="H21:H22"/>
    <mergeCell ref="B24:B25"/>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5" man="1"/>
    <brk id="3" max="2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2025-07-31T08:30:09Z</cp:lastPrinted>
  <dcterms:created xsi:type="dcterms:W3CDTF">2022-06-09T07:44:46Z</dcterms:created>
  <dcterms:modified xsi:type="dcterms:W3CDTF">2025-08-05T07:12:46Z</dcterms:modified>
</cp:coreProperties>
</file>